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"/>
    </mc:Choice>
  </mc:AlternateContent>
  <bookViews>
    <workbookView xWindow="0" yWindow="0" windowWidth="20400" windowHeight="7752" firstSheet="2" activeTab="2"/>
  </bookViews>
  <sheets>
    <sheet name="Hastiqacucak" sheetId="21" state="hidden" r:id="rId1"/>
    <sheet name="Hamematakan (2)" sheetId="27" state="hidden" r:id="rId2"/>
    <sheet name="Hastiqacucak (2)" sheetId="28" r:id="rId3"/>
  </sheets>
  <definedNames>
    <definedName name="_xlnm.Print_Area" localSheetId="1">'Hamematakan (2)'!$A$1:$K$47</definedName>
    <definedName name="_xlnm.Print_Area" localSheetId="0">Hastiqacucak!$A$1:$E$55</definedName>
    <definedName name="_xlnm.Print_Area" localSheetId="2">'Hastiqacucak (2)'!$A$1:$E$37</definedName>
  </definedNames>
  <calcPr calcId="152511"/>
</workbook>
</file>

<file path=xl/calcChain.xml><?xml version="1.0" encoding="utf-8"?>
<calcChain xmlns="http://schemas.openxmlformats.org/spreadsheetml/2006/main">
  <c r="L28" i="27" l="1"/>
  <c r="M28" i="27"/>
  <c r="N28" i="27" s="1"/>
  <c r="O28" i="27" s="1"/>
  <c r="P28" i="27"/>
  <c r="L29" i="27"/>
  <c r="M29" i="27" s="1"/>
  <c r="N29" i="27" s="1"/>
  <c r="O29" i="27" s="1"/>
  <c r="P29" i="27"/>
  <c r="L30" i="27"/>
  <c r="M30" i="27"/>
  <c r="N30" i="27" s="1"/>
  <c r="O30" i="27" s="1"/>
  <c r="P30" i="27"/>
  <c r="L31" i="27"/>
  <c r="M31" i="27" s="1"/>
  <c r="N31" i="27" s="1"/>
  <c r="O31" i="27" s="1"/>
  <c r="P31" i="27"/>
  <c r="L32" i="27"/>
  <c r="M32" i="27"/>
  <c r="N32" i="27" s="1"/>
  <c r="O32" i="27" s="1"/>
  <c r="P32" i="27"/>
  <c r="L33" i="27"/>
  <c r="M33" i="27" s="1"/>
  <c r="N33" i="27" s="1"/>
  <c r="O33" i="27" s="1"/>
  <c r="P33" i="27"/>
  <c r="L34" i="27"/>
  <c r="M34" i="27"/>
  <c r="N34" i="27" s="1"/>
  <c r="O34" i="27" s="1"/>
  <c r="P34" i="27"/>
  <c r="L35" i="27"/>
  <c r="M35" i="27" s="1"/>
  <c r="N35" i="27" s="1"/>
  <c r="O35" i="27" s="1"/>
  <c r="P35" i="27"/>
  <c r="L36" i="27"/>
  <c r="M36" i="27"/>
  <c r="N36" i="27" s="1"/>
  <c r="O36" i="27" s="1"/>
  <c r="P36" i="27"/>
  <c r="L37" i="27"/>
  <c r="M37" i="27" s="1"/>
  <c r="N37" i="27" s="1"/>
  <c r="O37" i="27" s="1"/>
  <c r="P37" i="27"/>
  <c r="L38" i="27"/>
  <c r="M38" i="27"/>
  <c r="N38" i="27" s="1"/>
  <c r="O38" i="27" s="1"/>
  <c r="P38" i="27"/>
  <c r="L39" i="27"/>
  <c r="M39" i="27" s="1"/>
  <c r="N39" i="27" s="1"/>
  <c r="O39" i="27" s="1"/>
  <c r="P39" i="27"/>
  <c r="L40" i="27"/>
  <c r="M40" i="27"/>
  <c r="N40" i="27" s="1"/>
  <c r="O40" i="27" s="1"/>
  <c r="P40" i="27"/>
  <c r="L41" i="27"/>
  <c r="M41" i="27" s="1"/>
  <c r="N41" i="27" s="1"/>
  <c r="O41" i="27" s="1"/>
  <c r="P41" i="27"/>
  <c r="L42" i="27"/>
  <c r="M42" i="27"/>
  <c r="N42" i="27" s="1"/>
  <c r="O42" i="27" s="1"/>
  <c r="P42" i="27"/>
  <c r="L43" i="27"/>
  <c r="M43" i="27" s="1"/>
  <c r="N43" i="27" s="1"/>
  <c r="O43" i="27" s="1"/>
  <c r="P43" i="27"/>
  <c r="L44" i="27"/>
  <c r="M44" i="27"/>
  <c r="N44" i="27" s="1"/>
  <c r="O44" i="27" s="1"/>
  <c r="P44" i="27"/>
  <c r="L45" i="27"/>
  <c r="M45" i="27" s="1"/>
  <c r="N45" i="27" s="1"/>
  <c r="O45" i="27" s="1"/>
  <c r="P45" i="27"/>
  <c r="L46" i="27"/>
  <c r="M46" i="27"/>
  <c r="N46" i="27" s="1"/>
  <c r="O46" i="27" s="1"/>
  <c r="P46" i="27"/>
  <c r="L47" i="27"/>
  <c r="M47" i="27" s="1"/>
  <c r="N47" i="27" s="1"/>
  <c r="O47" i="27" s="1"/>
  <c r="P47" i="27"/>
  <c r="C33" i="28"/>
  <c r="E25" i="28"/>
  <c r="E24" i="28"/>
  <c r="E23" i="28"/>
  <c r="E22" i="28"/>
  <c r="E21" i="28"/>
  <c r="E32" i="28"/>
  <c r="E31" i="28"/>
  <c r="E30" i="28"/>
  <c r="E29" i="28"/>
  <c r="E28" i="28"/>
  <c r="E27" i="28"/>
  <c r="E26" i="28"/>
  <c r="E18" i="28"/>
  <c r="E17" i="28"/>
  <c r="E16" i="28"/>
  <c r="E15" i="28"/>
  <c r="E14" i="28"/>
  <c r="E13" i="28"/>
  <c r="E12" i="28"/>
  <c r="C47" i="27" l="1"/>
  <c r="F47" i="27"/>
  <c r="H41" i="27"/>
  <c r="K41" i="27" s="1"/>
  <c r="I41" i="27"/>
  <c r="J41" i="27"/>
  <c r="H42" i="27"/>
  <c r="K42" i="27" s="1"/>
  <c r="I42" i="27"/>
  <c r="J42" i="27"/>
  <c r="H43" i="27"/>
  <c r="K43" i="27" s="1"/>
  <c r="I43" i="27"/>
  <c r="J43" i="27"/>
  <c r="H44" i="27"/>
  <c r="K44" i="27" s="1"/>
  <c r="I44" i="27"/>
  <c r="J44" i="27"/>
  <c r="H45" i="27"/>
  <c r="K45" i="27" s="1"/>
  <c r="I45" i="27"/>
  <c r="J45" i="27"/>
  <c r="H46" i="27"/>
  <c r="K46" i="27" s="1"/>
  <c r="I46" i="27"/>
  <c r="J46" i="27"/>
  <c r="H28" i="27"/>
  <c r="K28" i="27" s="1"/>
  <c r="I28" i="27"/>
  <c r="J28" i="27"/>
  <c r="H16" i="27" l="1"/>
  <c r="K16" i="27" s="1"/>
  <c r="I16" i="27"/>
  <c r="J16" i="27"/>
  <c r="E20" i="28" l="1"/>
  <c r="E19" i="28"/>
  <c r="E33" i="28" s="1"/>
  <c r="H40" i="27"/>
  <c r="H39" i="27"/>
  <c r="H38" i="27"/>
  <c r="H37" i="27"/>
  <c r="K37" i="27" s="1"/>
  <c r="H35" i="27"/>
  <c r="H34" i="27"/>
  <c r="H33" i="27"/>
  <c r="H32" i="27"/>
  <c r="K32" i="27" s="1"/>
  <c r="H31" i="27"/>
  <c r="H30" i="27"/>
  <c r="H27" i="27"/>
  <c r="H26" i="27"/>
  <c r="H24" i="27"/>
  <c r="H23" i="27"/>
  <c r="H22" i="27"/>
  <c r="H21" i="27"/>
  <c r="K21" i="27" s="1"/>
  <c r="H20" i="27"/>
  <c r="H19" i="27"/>
  <c r="H18" i="27"/>
  <c r="H17" i="27"/>
  <c r="K17" i="27" s="1"/>
  <c r="H15" i="27"/>
  <c r="H14" i="27"/>
  <c r="H13" i="27"/>
  <c r="H12" i="27"/>
  <c r="K12" i="27" s="1"/>
  <c r="H11" i="27"/>
  <c r="H10" i="27"/>
  <c r="H9" i="27"/>
  <c r="H8" i="27"/>
  <c r="K8" i="27" s="1"/>
  <c r="L8" i="27"/>
  <c r="L9" i="27"/>
  <c r="M9" i="27"/>
  <c r="N9" i="27"/>
  <c r="O9" i="27" s="1"/>
  <c r="L10" i="27"/>
  <c r="M10" i="27"/>
  <c r="N10" i="27"/>
  <c r="O10" i="27" s="1"/>
  <c r="L11" i="27"/>
  <c r="M11" i="27"/>
  <c r="N11" i="27"/>
  <c r="O11" i="27" s="1"/>
  <c r="L12" i="27"/>
  <c r="M12" i="27"/>
  <c r="N12" i="27"/>
  <c r="O12" i="27" s="1"/>
  <c r="L13" i="27"/>
  <c r="M13" i="27"/>
  <c r="N13" i="27"/>
  <c r="O13" i="27" s="1"/>
  <c r="L14" i="27"/>
  <c r="M14" i="27"/>
  <c r="N14" i="27"/>
  <c r="O14" i="27" s="1"/>
  <c r="L15" i="27"/>
  <c r="M15" i="27"/>
  <c r="N15" i="27"/>
  <c r="O15" i="27" s="1"/>
  <c r="L17" i="27"/>
  <c r="M17" i="27"/>
  <c r="N17" i="27"/>
  <c r="O17" i="27" s="1"/>
  <c r="L18" i="27"/>
  <c r="M18" i="27"/>
  <c r="N18" i="27"/>
  <c r="O18" i="27" s="1"/>
  <c r="L19" i="27"/>
  <c r="M19" i="27"/>
  <c r="N19" i="27"/>
  <c r="O19" i="27" s="1"/>
  <c r="L20" i="27"/>
  <c r="M20" i="27"/>
  <c r="N20" i="27"/>
  <c r="O20" i="27" s="1"/>
  <c r="L21" i="27"/>
  <c r="M21" i="27"/>
  <c r="N21" i="27"/>
  <c r="O21" i="27" s="1"/>
  <c r="L22" i="27"/>
  <c r="M22" i="27"/>
  <c r="N22" i="27"/>
  <c r="O22" i="27" s="1"/>
  <c r="L23" i="27"/>
  <c r="M23" i="27"/>
  <c r="N23" i="27"/>
  <c r="O23" i="27" s="1"/>
  <c r="L24" i="27"/>
  <c r="M24" i="27"/>
  <c r="N24" i="27"/>
  <c r="O24" i="27" s="1"/>
  <c r="L25" i="27"/>
  <c r="M25" i="27"/>
  <c r="N25" i="27"/>
  <c r="O25" i="27" s="1"/>
  <c r="P25" i="27"/>
  <c r="L26" i="27"/>
  <c r="M26" i="27"/>
  <c r="N26" i="27" s="1"/>
  <c r="O26" i="27" s="1"/>
  <c r="L27" i="27"/>
  <c r="M27" i="27"/>
  <c r="N27" i="27" s="1"/>
  <c r="O27" i="27" s="1"/>
  <c r="M8" i="27"/>
  <c r="N8" i="27" s="1"/>
  <c r="O8" i="27" s="1"/>
  <c r="E40" i="27"/>
  <c r="K40" i="27" s="1"/>
  <c r="E39" i="27"/>
  <c r="E38" i="27"/>
  <c r="E37" i="27"/>
  <c r="E35" i="27"/>
  <c r="K35" i="27" s="1"/>
  <c r="E34" i="27"/>
  <c r="K34" i="27" s="1"/>
  <c r="E33" i="27"/>
  <c r="E32" i="27"/>
  <c r="E31" i="27"/>
  <c r="E30" i="27"/>
  <c r="K30" i="27" s="1"/>
  <c r="E27" i="27"/>
  <c r="E26" i="27"/>
  <c r="E24" i="27"/>
  <c r="K24" i="27" s="1"/>
  <c r="E23" i="27"/>
  <c r="E22" i="27"/>
  <c r="E21" i="27"/>
  <c r="E20" i="27"/>
  <c r="E19" i="27"/>
  <c r="E18" i="27"/>
  <c r="K18" i="27"/>
  <c r="E17" i="27"/>
  <c r="E15" i="27"/>
  <c r="K15" i="27" s="1"/>
  <c r="E14" i="27"/>
  <c r="E13" i="27"/>
  <c r="E12" i="27"/>
  <c r="E11" i="27"/>
  <c r="E10" i="27"/>
  <c r="E9" i="27"/>
  <c r="E8" i="27"/>
  <c r="I40" i="27"/>
  <c r="I39" i="27"/>
  <c r="I38" i="27"/>
  <c r="K38" i="27"/>
  <c r="J38" i="27"/>
  <c r="I37" i="27"/>
  <c r="J37" i="27"/>
  <c r="I35" i="27"/>
  <c r="I34" i="27"/>
  <c r="J34" i="27"/>
  <c r="I33" i="27"/>
  <c r="J33" i="27"/>
  <c r="I32" i="27"/>
  <c r="J32" i="27"/>
  <c r="I31" i="27"/>
  <c r="K31" i="27"/>
  <c r="I30" i="27"/>
  <c r="I27" i="27"/>
  <c r="J27" i="27"/>
  <c r="P27" i="27" s="1"/>
  <c r="I26" i="27"/>
  <c r="J26" i="27"/>
  <c r="P26" i="27" s="1"/>
  <c r="I24" i="27"/>
  <c r="J23" i="27"/>
  <c r="P23" i="27"/>
  <c r="I23" i="27"/>
  <c r="I22" i="27"/>
  <c r="J22" i="27"/>
  <c r="P22" i="27"/>
  <c r="I21" i="27"/>
  <c r="J21" i="27"/>
  <c r="P21" i="27"/>
  <c r="J20" i="27"/>
  <c r="P20" i="27" s="1"/>
  <c r="I20" i="27"/>
  <c r="J19" i="27"/>
  <c r="P19" i="27"/>
  <c r="I19" i="27"/>
  <c r="J18" i="27"/>
  <c r="P18" i="27"/>
  <c r="I18" i="27"/>
  <c r="I17" i="27"/>
  <c r="J17" i="27"/>
  <c r="P17" i="27"/>
  <c r="I15" i="27"/>
  <c r="J15" i="27"/>
  <c r="P15" i="27" s="1"/>
  <c r="I14" i="27"/>
  <c r="K14" i="27"/>
  <c r="I13" i="27"/>
  <c r="J13" i="27"/>
  <c r="P13" i="27"/>
  <c r="I12" i="27"/>
  <c r="J12" i="27"/>
  <c r="P12" i="27"/>
  <c r="I11" i="27"/>
  <c r="K11" i="27"/>
  <c r="J11" i="27"/>
  <c r="P11" i="27"/>
  <c r="I10" i="27"/>
  <c r="K10" i="27"/>
  <c r="I9" i="27"/>
  <c r="K9" i="27"/>
  <c r="I8" i="27"/>
  <c r="J8" i="27"/>
  <c r="P8" i="27" s="1"/>
  <c r="G53" i="21"/>
  <c r="H53" i="21"/>
  <c r="C52" i="21"/>
  <c r="E51" i="21"/>
  <c r="E50" i="21"/>
  <c r="E49" i="21"/>
  <c r="E48" i="21"/>
  <c r="E46" i="21"/>
  <c r="E45" i="21"/>
  <c r="E44" i="21"/>
  <c r="E43" i="21"/>
  <c r="E42" i="21"/>
  <c r="E41" i="21"/>
  <c r="E39" i="21"/>
  <c r="E38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52" i="21"/>
  <c r="G52" i="21"/>
  <c r="H52" i="21"/>
  <c r="K22" i="27"/>
  <c r="K33" i="27"/>
  <c r="K27" i="27"/>
  <c r="K20" i="27"/>
  <c r="J9" i="27"/>
  <c r="P9" i="27"/>
  <c r="J30" i="27"/>
  <c r="J39" i="27"/>
  <c r="J10" i="27"/>
  <c r="P10" i="27" s="1"/>
  <c r="J24" i="27"/>
  <c r="P24" i="27"/>
  <c r="J31" i="27"/>
  <c r="J35" i="27"/>
  <c r="K13" i="27"/>
  <c r="J14" i="27"/>
  <c r="P14" i="27"/>
  <c r="J40" i="27"/>
  <c r="K19" i="27" l="1"/>
  <c r="K23" i="27"/>
  <c r="K39" i="27"/>
  <c r="H47" i="27"/>
  <c r="I47" i="27"/>
  <c r="E47" i="27"/>
  <c r="K26" i="27"/>
  <c r="K47" i="27" l="1"/>
</calcChain>
</file>

<file path=xl/sharedStrings.xml><?xml version="1.0" encoding="utf-8"?>
<sst xmlns="http://schemas.openxmlformats.org/spreadsheetml/2006/main" count="158" uniqueCount="72">
  <si>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</si>
  <si>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</si>
  <si>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</si>
  <si>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</si>
  <si>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</si>
  <si>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</si>
  <si>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</si>
  <si>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</si>
  <si>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ԳԼԽԱՎՈՐ ՀԱՇՎԱՊԱՀ՝</t>
  </si>
  <si>
    <t>ԿԱՌՈՒՑՎԱԾՔԸ</t>
  </si>
  <si>
    <t>Արտասահմանյան կապերի բաժին</t>
  </si>
  <si>
    <t>Ավագ խումբ</t>
  </si>
  <si>
    <t>Խմբավար</t>
  </si>
  <si>
    <t>Կրտսեր խումբ</t>
  </si>
  <si>
    <t>Տարբերություն</t>
  </si>
  <si>
    <t>Գործող</t>
  </si>
  <si>
    <t>Առաջարկվող</t>
  </si>
  <si>
    <t>Հաստիքի պաշտոնային դրույքաչափը</t>
  </si>
  <si>
    <t>ՀԱՍՏԻՔԱՑՈՒՑԱԿԸ ԵՎ ՊԱՇՏՈՆԱՅԻՆ ԴՐՈՒՅՔԱՉԱՓԵՐԻ ՀԱՄԵՄԱՏԱԿԱՆԸ</t>
  </si>
  <si>
    <t>Հաստատված է</t>
  </si>
  <si>
    <t>Կ.Տ.</t>
  </si>
  <si>
    <t>ՏՆՕՐԵՆ`</t>
  </si>
  <si>
    <t>ՀԱՄԵՄԱՏԱԿԱՆ ՏԵՂԵԿԱՆՔ</t>
  </si>
  <si>
    <t>Պահակ</t>
  </si>
  <si>
    <t>Տնօրեն</t>
  </si>
  <si>
    <t>Գեղարվեստական ղեկավար և գլխավոր դիրիժոր</t>
  </si>
  <si>
    <t>Վեբ կայքի խմբագիր</t>
  </si>
  <si>
    <t>Վիդեո մոնտաժի ինժեներ</t>
  </si>
  <si>
    <t>հաստիքների</t>
  </si>
  <si>
    <t>Վոկալի մասնագետ</t>
  </si>
  <si>
    <t>Զգեստապահ</t>
  </si>
  <si>
    <t>Վ. Ալեքսանյան</t>
  </si>
  <si>
    <t>Ա.Ենգոյան</t>
  </si>
  <si>
    <t>«ՀԱՅԱՍՏԱՆԻ ՓՈՔՐԻԿ ԵՐԳԻՉՆԵՐ» ՄԱՆԿԱԿԱՆ ՖԻԼՀԱՐՄՈՆԻԱ»  _x000D_
ՀԱՄԱՅՆՔԱՅԻՆ ՈՉ ԱՌԵՎՏՐԱՅԻՆ ԿԱԶՄԱԿԵՐՊՈՒԹՅԱՆ</t>
  </si>
  <si>
    <t>Կառուցվածքային ստորաբաժանման անվանումը</t>
  </si>
  <si>
    <t>Ընդամենը
 ամսական աշխատավարձը</t>
  </si>
  <si>
    <t>Փոխտնօրեն</t>
  </si>
  <si>
    <t>Գլխավոր հաշվապահ</t>
  </si>
  <si>
    <t>Գրական գեղարեստական մասի ղեկավար</t>
  </si>
  <si>
    <t>Գործավար</t>
  </si>
  <si>
    <t>Օպերատոր-գանձապահ</t>
  </si>
  <si>
    <t>Տնտեսվար</t>
  </si>
  <si>
    <t>Բանվոր</t>
  </si>
  <si>
    <t>Հավաքարար</t>
  </si>
  <si>
    <t xml:space="preserve">Արտասահմանյան կապերի բաժնի </t>
  </si>
  <si>
    <t>Բաժնի պետ</t>
  </si>
  <si>
    <t>Գլխավոր խմբավար</t>
  </si>
  <si>
    <t>Կոնցերտմայստեր</t>
  </si>
  <si>
    <t>Վոկալի դասատու</t>
  </si>
  <si>
    <t>Դիրիժոր</t>
  </si>
  <si>
    <t>Ադմինիստրատոր</t>
  </si>
  <si>
    <t>Սոլֆեջոյի դասատու</t>
  </si>
  <si>
    <t>«-------» --------------- 2019թ.</t>
  </si>
  <si>
    <t>N --------------- - Ա որոշման</t>
  </si>
  <si>
    <t>Մեթոդիստ - թարգմանիչ</t>
  </si>
  <si>
    <t>ԵՐԵՎԱՆԻ ՔԱՂԱՔԱՊԵՏԱՐԱՆԻ
ԱՇԽԱՏԱԿԱԶՄԻ ՔԱՐՏՈՒՂԱՐ՝</t>
  </si>
  <si>
    <t>Վ. ԽԱՉԱՏՐՅԱՆ</t>
  </si>
  <si>
    <t>Հավելված 16</t>
  </si>
  <si>
    <t>«ՀԱՅԱՍՏԱՆԻ ՓՈՔՐԻԿ ԵՐԳԻՉՆԵՐ» ՄԱՆԿԱԿԱՆ ՖԻԼՀԱՐՄՈՆԻԱ  ՀԱՄԱՅՆՔԱՅԻՆ ՈՉ ԱՌԵՎՏՐԱՅԻՆ ԿԱԶՄԱԿԵՐՊՈՒԹՅԱՆ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</si>
  <si>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</si>
  <si>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</si>
  <si>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</si>
  <si>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</si>
  <si>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</si>
  <si>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</si>
  <si>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</si>
  <si>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</si>
  <si>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 xml:space="preserve">                                                    Կ.Տ</t>
  </si>
  <si>
    <t>Օպերատոր</t>
  </si>
  <si>
    <t>Արտասահմանյան կապերի պատասխանատու</t>
  </si>
  <si>
    <t>Գրադարանավար</t>
  </si>
  <si>
    <t xml:space="preserve">Ընդամենն
ամսական
աշխատա
վարձը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</si>
</sst>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1">
    <font>
      <sz val="10"/>
      <name val="Arial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1" fillId="0" borderId="0"/>
    <xf numFmtId="0" fontId="1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11">
    <xf numFmtId="0" fontId="0" fillId="0" borderId="0" xfId="0"/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4" fillId="0" borderId="0" xfId="24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24" applyFont="1" applyFill="1" applyAlignment="1">
      <alignment horizontal="right"/>
    </xf>
    <xf numFmtId="0" fontId="22" fillId="0" borderId="0" xfId="24" applyFont="1" applyFill="1" applyAlignment="1">
      <alignment horizontal="right"/>
    </xf>
    <xf numFmtId="0" fontId="22" fillId="0" borderId="0" xfId="24" applyFont="1" applyFill="1" applyAlignment="1">
      <alignment horizontal="right" vertical="center"/>
    </xf>
    <xf numFmtId="0" fontId="24" fillId="0" borderId="0" xfId="21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3" fontId="22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49" fontId="24" fillId="0" borderId="10" xfId="0" applyNumberFormat="1" applyFont="1" applyFill="1" applyBorder="1" applyAlignment="1">
      <alignment horizontal="left" vertical="center" wrapText="1"/>
    </xf>
    <xf numFmtId="3" fontId="2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/>
    </xf>
    <xf numFmtId="49" fontId="24" fillId="0" borderId="0" xfId="0" applyNumberFormat="1" applyFont="1" applyFill="1" applyAlignment="1">
      <alignment horizontal="left" vertical="center"/>
    </xf>
    <xf numFmtId="0" fontId="24" fillId="0" borderId="11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0" fontId="23" fillId="0" borderId="10" xfId="23" applyFont="1" applyFill="1" applyBorder="1" applyAlignment="1">
      <alignment horizontal="center" vertical="center" wrapText="1"/>
    </xf>
    <xf numFmtId="164" fontId="24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19" applyFont="1" applyFill="1" applyAlignment="1">
      <alignment horizontal="center" vertical="center"/>
    </xf>
    <xf numFmtId="0" fontId="23" fillId="0" borderId="0" xfId="23" applyFont="1" applyFill="1" applyAlignment="1">
      <alignment horizontal="right" vertical="center"/>
    </xf>
    <xf numFmtId="0" fontId="23" fillId="0" borderId="13" xfId="19" applyFont="1" applyFill="1" applyBorder="1" applyAlignment="1">
      <alignment horizontal="center" vertical="center" wrapText="1"/>
    </xf>
    <xf numFmtId="0" fontId="23" fillId="0" borderId="10" xfId="20" applyFont="1" applyFill="1" applyBorder="1" applyAlignment="1">
      <alignment horizontal="center" vertical="center" wrapText="1"/>
    </xf>
    <xf numFmtId="0" fontId="23" fillId="0" borderId="14" xfId="20" applyFont="1" applyFill="1" applyBorder="1" applyAlignment="1">
      <alignment horizontal="center" vertical="center" wrapText="1"/>
    </xf>
    <xf numFmtId="0" fontId="23" fillId="0" borderId="0" xfId="19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3" fontId="25" fillId="0" borderId="0" xfId="0" applyNumberFormat="1" applyFont="1" applyFill="1" applyAlignment="1">
      <alignment horizontal="left" vertical="center"/>
    </xf>
    <xf numFmtId="3" fontId="25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2" fillId="0" borderId="0" xfId="19" applyFont="1" applyFill="1" applyBorder="1" applyAlignment="1">
      <alignment vertical="center" wrapText="1"/>
    </xf>
    <xf numFmtId="164" fontId="22" fillId="0" borderId="0" xfId="19" applyNumberFormat="1" applyFont="1" applyFill="1" applyBorder="1" applyAlignment="1">
      <alignment horizontal="center" vertical="center" wrapText="1"/>
    </xf>
    <xf numFmtId="3" fontId="22" fillId="0" borderId="0" xfId="19" applyNumberFormat="1" applyFont="1" applyFill="1" applyBorder="1" applyAlignment="1">
      <alignment horizontal="center" vertical="center" wrapText="1"/>
    </xf>
    <xf numFmtId="0" fontId="23" fillId="0" borderId="0" xfId="19" applyFont="1" applyFill="1" applyAlignment="1">
      <alignment horizontal="left" vertical="center" wrapText="1"/>
    </xf>
    <xf numFmtId="0" fontId="24" fillId="0" borderId="0" xfId="19" applyFont="1" applyFill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10" xfId="19" applyFont="1" applyFill="1" applyBorder="1" applyAlignment="1">
      <alignment horizontal="center" vertical="center" wrapText="1"/>
    </xf>
    <xf numFmtId="0" fontId="26" fillId="0" borderId="0" xfId="19" applyFont="1" applyFill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4" fillId="24" borderId="0" xfId="22" applyFont="1" applyFill="1" applyAlignment="1">
      <alignment horizontal="center" vertical="center"/>
    </xf>
    <xf numFmtId="165" fontId="24" fillId="24" borderId="0" xfId="22" applyNumberFormat="1" applyFont="1" applyFill="1" applyAlignment="1">
      <alignment horizontal="center" vertical="center"/>
    </xf>
    <xf numFmtId="0" fontId="24" fillId="0" borderId="0" xfId="0" applyFont="1" applyAlignment="1" applyProtection="1">
      <alignment horizontal="right" vertical="center"/>
      <protection locked="0"/>
    </xf>
    <xf numFmtId="164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22" applyFont="1" applyAlignment="1">
      <alignment horizontal="center" vertical="center"/>
    </xf>
    <xf numFmtId="0" fontId="22" fillId="0" borderId="0" xfId="22" applyFont="1" applyFill="1" applyAlignment="1">
      <alignment horizontal="left" vertical="center" wrapText="1"/>
    </xf>
    <xf numFmtId="0" fontId="24" fillId="0" borderId="0" xfId="22" applyFont="1" applyAlignment="1">
      <alignment horizontal="left" vertical="center"/>
    </xf>
    <xf numFmtId="0" fontId="22" fillId="0" borderId="0" xfId="22" applyFont="1" applyFill="1" applyAlignment="1">
      <alignment horizontal="left" vertical="center"/>
    </xf>
    <xf numFmtId="0" fontId="24" fillId="0" borderId="0" xfId="0" applyFont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 vertical="center"/>
      <protection hidden="1"/>
    </xf>
    <xf numFmtId="0" fontId="30" fillId="0" borderId="17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center" vertical="center"/>
      <protection hidden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/>
    </xf>
    <xf numFmtId="0" fontId="23" fillId="0" borderId="0" xfId="19" applyFont="1" applyFill="1" applyAlignment="1">
      <alignment horizontal="left" vertical="center" wrapText="1"/>
    </xf>
    <xf numFmtId="0" fontId="22" fillId="0" borderId="0" xfId="19" applyFont="1" applyFill="1" applyAlignment="1">
      <alignment horizontal="center" vertical="center" wrapText="1"/>
    </xf>
    <xf numFmtId="0" fontId="23" fillId="0" borderId="10" xfId="19" applyFont="1" applyFill="1" applyBorder="1" applyAlignment="1">
      <alignment horizontal="center" vertical="center" wrapText="1"/>
    </xf>
    <xf numFmtId="0" fontId="25" fillId="0" borderId="15" xfId="23" applyFont="1" applyFill="1" applyBorder="1" applyAlignment="1">
      <alignment horizontal="center" vertical="center"/>
    </xf>
    <xf numFmtId="0" fontId="25" fillId="0" borderId="16" xfId="23" applyFont="1" applyFill="1" applyBorder="1" applyAlignment="1">
      <alignment horizontal="center" vertical="center"/>
    </xf>
    <xf numFmtId="0" fontId="25" fillId="0" borderId="11" xfId="23" applyFont="1" applyFill="1" applyBorder="1" applyAlignment="1">
      <alignment horizontal="center" vertical="center"/>
    </xf>
    <xf numFmtId="0" fontId="25" fillId="0" borderId="15" xfId="21" applyFont="1" applyFill="1" applyBorder="1" applyAlignment="1">
      <alignment horizontal="center" vertical="center" wrapText="1"/>
    </xf>
    <xf numFmtId="0" fontId="25" fillId="0" borderId="16" xfId="21" applyFont="1" applyFill="1" applyBorder="1" applyAlignment="1">
      <alignment horizontal="center" vertical="center" wrapText="1"/>
    </xf>
    <xf numFmtId="0" fontId="25" fillId="0" borderId="11" xfId="21" applyFont="1" applyFill="1" applyBorder="1" applyAlignment="1">
      <alignment horizontal="center" vertical="center" wrapText="1"/>
    </xf>
    <xf numFmtId="0" fontId="25" fillId="0" borderId="10" xfId="20" applyFont="1" applyFill="1" applyBorder="1" applyAlignment="1">
      <alignment horizontal="center" vertical="center" wrapText="1"/>
    </xf>
    <xf numFmtId="0" fontId="22" fillId="0" borderId="0" xfId="22" applyFont="1" applyFill="1" applyAlignment="1">
      <alignment horizontal="right" vertical="center"/>
    </xf>
    <xf numFmtId="0" fontId="24" fillId="0" borderId="0" xfId="24" applyFont="1" applyFill="1" applyAlignment="1">
      <alignment horizontal="right" vertical="center"/>
    </xf>
    <xf numFmtId="0" fontId="28" fillId="0" borderId="0" xfId="0" applyFont="1" applyFill="1" applyBorder="1" applyAlignment="1">
      <alignment horizontal="left" vertical="center" wrapText="1"/>
    </xf>
  </cellXfs>
  <cellStyles count="4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20"/>
    <cellStyle name="Normal 3" xfId="21"/>
    <cellStyle name="Normal 6" xfId="22"/>
    <cellStyle name="Normal_Hastikacucak-2012tiv21.01.2012" xfId="23"/>
    <cellStyle name="Normal_Sheet1" xfId="24"/>
    <cellStyle name="Акцент1" xfId="25"/>
    <cellStyle name="Акцент2" xfId="26"/>
    <cellStyle name="Акцент3" xfId="27"/>
    <cellStyle name="Акцент4" xfId="28"/>
    <cellStyle name="Акцент5" xfId="29"/>
    <cellStyle name="Акцент6" xfId="30"/>
    <cellStyle name="Ввод " xfId="31"/>
    <cellStyle name="Вывод" xfId="32"/>
    <cellStyle name="Вычисление" xfId="33"/>
    <cellStyle name="Заголовок 1" xfId="34"/>
    <cellStyle name="Заголовок 2" xfId="35"/>
    <cellStyle name="Заголовок 3" xfId="36"/>
    <cellStyle name="Заголовок 4" xfId="37"/>
    <cellStyle name="Итог" xfId="38"/>
    <cellStyle name="Контрольная ячейка" xfId="39"/>
    <cellStyle name="Название" xfId="40"/>
    <cellStyle name="Нейтральный" xfId="41"/>
    <cellStyle name="Плохой" xfId="42"/>
    <cellStyle name="Пояснение" xfId="43"/>
    <cellStyle name="Примечание" xfId="44"/>
    <cellStyle name="Связанная ячейка" xfId="45"/>
    <cellStyle name="Текст предупреждения" xfId="46"/>
    <cellStyle name="Хороший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25" zoomScaleNormal="100" zoomScaleSheetLayoutView="100" workbookViewId="0">
      <selection activeCell="L27" sqref="L27:P47"/>
    </sheetView>
  </sheetViews>
  <sheetFormatPr defaultRowHeight="17.399999999999999"/>
  <cols>
    <col min="1" max="1" width="6.109375" style="4" customWidth="1"/>
    <col min="2" max="2" width="53.44140625" style="5" customWidth="1"/>
    <col min="3" max="3" width="13.6640625" style="5" customWidth="1"/>
    <col min="4" max="4" width="18.6640625" style="4" customWidth="1"/>
    <col min="5" max="5" width="22" style="4" customWidth="1"/>
    <col min="6" max="6" width="8.88671875" style="4"/>
    <col min="7" max="7" width="14.33203125" style="4" customWidth="1"/>
    <col min="8" max="8" width="12.5546875" style="4" customWidth="1"/>
    <col min="9" max="16384" width="8.88671875" style="4"/>
  </cols>
  <sheetData>
    <row r="1" spans="1:5" s="1" customFormat="1">
      <c r="B1" s="2"/>
      <c r="C1" s="2"/>
      <c r="E1" s="3" t="s">
        <v>57</v>
      </c>
    </row>
    <row r="2" spans="1:5" s="1" customFormat="1" ht="18.75" customHeight="1">
      <c r="B2" s="2"/>
      <c r="C2" s="2"/>
      <c r="E2" s="3" t="s">
        <v>19</v>
      </c>
    </row>
    <row r="3" spans="1:5" s="1" customFormat="1" ht="18.75" customHeight="1">
      <c r="B3" s="2"/>
      <c r="C3" s="2"/>
      <c r="E3" s="3" t="s">
        <v>6</v>
      </c>
    </row>
    <row r="4" spans="1:5" ht="29.25" customHeight="1">
      <c r="E4" s="6" t="s">
        <v>52</v>
      </c>
    </row>
    <row r="5" spans="1:5" ht="30.75" customHeight="1">
      <c r="E5" s="6" t="s">
        <v>53</v>
      </c>
    </row>
    <row r="6" spans="1:5" ht="11.25" customHeight="1">
      <c r="B6" s="7"/>
      <c r="C6" s="7"/>
      <c r="D6" s="7"/>
      <c r="E6" s="7"/>
    </row>
    <row r="7" spans="1:5" ht="19.5" customHeight="1">
      <c r="B7" s="8"/>
      <c r="C7" s="8"/>
      <c r="D7" s="8"/>
      <c r="E7" s="9"/>
    </row>
    <row r="8" spans="1:5" ht="36" customHeight="1">
      <c r="A8" s="90" t="s">
        <v>33</v>
      </c>
      <c r="B8" s="90"/>
      <c r="C8" s="90"/>
      <c r="D8" s="90"/>
      <c r="E8" s="90"/>
    </row>
    <row r="9" spans="1:5" ht="13.5" customHeight="1">
      <c r="A9" s="10"/>
      <c r="B9" s="10"/>
      <c r="C9" s="10"/>
      <c r="D9" s="10"/>
      <c r="E9" s="10"/>
    </row>
    <row r="10" spans="1:5" ht="22.5" customHeight="1">
      <c r="A10" s="90" t="s">
        <v>9</v>
      </c>
      <c r="B10" s="90"/>
      <c r="C10" s="90"/>
      <c r="D10" s="90"/>
      <c r="E10" s="90"/>
    </row>
    <row r="11" spans="1:5" ht="14.25" customHeight="1">
      <c r="A11" s="10"/>
      <c r="B11" s="10"/>
      <c r="C11" s="10"/>
      <c r="D11" s="10"/>
      <c r="E11" s="10"/>
    </row>
    <row r="12" spans="1:5" s="24" customFormat="1" ht="24" customHeight="1">
      <c r="A12" s="28" t="s">
        <v>1</v>
      </c>
      <c r="B12" s="91" t="s">
        <v>34</v>
      </c>
      <c r="C12" s="92"/>
      <c r="D12" s="92"/>
      <c r="E12" s="93"/>
    </row>
    <row r="13" spans="1:5" ht="29.25" customHeight="1">
      <c r="A13" s="11">
        <v>1</v>
      </c>
      <c r="B13" s="94" t="s">
        <v>10</v>
      </c>
      <c r="C13" s="95"/>
      <c r="D13" s="95"/>
      <c r="E13" s="96"/>
    </row>
    <row r="14" spans="1:5" ht="29.25" customHeight="1">
      <c r="A14" s="11">
        <v>2</v>
      </c>
      <c r="B14" s="94" t="s">
        <v>11</v>
      </c>
      <c r="C14" s="95"/>
      <c r="D14" s="95"/>
      <c r="E14" s="96"/>
    </row>
    <row r="15" spans="1:5" ht="29.25" customHeight="1">
      <c r="A15" s="11">
        <v>3</v>
      </c>
      <c r="B15" s="94" t="s">
        <v>13</v>
      </c>
      <c r="C15" s="95"/>
      <c r="D15" s="95"/>
      <c r="E15" s="96"/>
    </row>
    <row r="16" spans="1:5" ht="15.75" customHeight="1">
      <c r="A16" s="10"/>
      <c r="B16" s="10"/>
      <c r="C16" s="10"/>
      <c r="D16" s="10"/>
      <c r="E16" s="10"/>
    </row>
    <row r="17" spans="1:5" ht="21" customHeight="1">
      <c r="A17" s="90" t="s">
        <v>5</v>
      </c>
      <c r="B17" s="90"/>
      <c r="C17" s="90"/>
      <c r="D17" s="90"/>
      <c r="E17" s="90"/>
    </row>
    <row r="18" spans="1:5" ht="15" customHeight="1">
      <c r="A18" s="13"/>
      <c r="B18" s="14"/>
      <c r="C18" s="14"/>
      <c r="E18" s="15" t="s">
        <v>3</v>
      </c>
    </row>
    <row r="19" spans="1:5" s="30" customFormat="1" ht="72" customHeight="1">
      <c r="A19" s="29" t="s">
        <v>1</v>
      </c>
      <c r="B19" s="29" t="s">
        <v>0</v>
      </c>
      <c r="C19" s="29" t="s">
        <v>2</v>
      </c>
      <c r="D19" s="29" t="s">
        <v>4</v>
      </c>
      <c r="E19" s="29" t="s">
        <v>35</v>
      </c>
    </row>
    <row r="20" spans="1:5" s="1" customFormat="1" ht="15" customHeight="1">
      <c r="A20" s="12">
        <v>1</v>
      </c>
      <c r="B20" s="12">
        <v>2</v>
      </c>
      <c r="C20" s="12">
        <v>3</v>
      </c>
      <c r="D20" s="12">
        <v>4</v>
      </c>
      <c r="E20" s="12">
        <v>5</v>
      </c>
    </row>
    <row r="21" spans="1:5" s="1" customFormat="1" ht="30.75" customHeight="1">
      <c r="A21" s="11">
        <v>1</v>
      </c>
      <c r="B21" s="31" t="s">
        <v>24</v>
      </c>
      <c r="C21" s="11">
        <v>1</v>
      </c>
      <c r="D21" s="32">
        <v>250000</v>
      </c>
      <c r="E21" s="32">
        <f t="shared" ref="E21:E34" si="0">C21*D21</f>
        <v>250000</v>
      </c>
    </row>
    <row r="22" spans="1:5" s="1" customFormat="1" ht="27" customHeight="1">
      <c r="A22" s="11">
        <v>2</v>
      </c>
      <c r="B22" s="31" t="s">
        <v>25</v>
      </c>
      <c r="C22" s="11">
        <v>1</v>
      </c>
      <c r="D22" s="32">
        <v>312500</v>
      </c>
      <c r="E22" s="32">
        <f t="shared" si="0"/>
        <v>312500</v>
      </c>
    </row>
    <row r="23" spans="1:5" s="1" customFormat="1" ht="21" customHeight="1">
      <c r="A23" s="11">
        <v>3</v>
      </c>
      <c r="B23" s="33" t="s">
        <v>36</v>
      </c>
      <c r="C23" s="11">
        <v>1</v>
      </c>
      <c r="D23" s="32">
        <v>212500</v>
      </c>
      <c r="E23" s="32">
        <f t="shared" si="0"/>
        <v>212500</v>
      </c>
    </row>
    <row r="24" spans="1:5" s="1" customFormat="1" ht="21" customHeight="1">
      <c r="A24" s="11">
        <v>4</v>
      </c>
      <c r="B24" s="33" t="s">
        <v>37</v>
      </c>
      <c r="C24" s="11">
        <v>1</v>
      </c>
      <c r="D24" s="32">
        <v>212500</v>
      </c>
      <c r="E24" s="32">
        <f t="shared" si="0"/>
        <v>212500</v>
      </c>
    </row>
    <row r="25" spans="1:5" s="1" customFormat="1" ht="21" customHeight="1">
      <c r="A25" s="11">
        <v>5</v>
      </c>
      <c r="B25" s="35" t="s">
        <v>50</v>
      </c>
      <c r="C25" s="11">
        <v>1</v>
      </c>
      <c r="D25" s="32">
        <v>162500</v>
      </c>
      <c r="E25" s="32">
        <f t="shared" si="0"/>
        <v>162500</v>
      </c>
    </row>
    <row r="26" spans="1:5" s="1" customFormat="1" ht="21" customHeight="1">
      <c r="A26" s="11">
        <v>6</v>
      </c>
      <c r="B26" s="31" t="s">
        <v>38</v>
      </c>
      <c r="C26" s="11">
        <v>1</v>
      </c>
      <c r="D26" s="32">
        <v>128440</v>
      </c>
      <c r="E26" s="40">
        <f t="shared" si="0"/>
        <v>128440</v>
      </c>
    </row>
    <row r="27" spans="1:5" s="1" customFormat="1" ht="21" customHeight="1">
      <c r="A27" s="11">
        <v>7</v>
      </c>
      <c r="B27" s="33" t="s">
        <v>39</v>
      </c>
      <c r="C27" s="11">
        <v>1</v>
      </c>
      <c r="D27" s="32">
        <v>162500</v>
      </c>
      <c r="E27" s="32">
        <f t="shared" si="0"/>
        <v>162500</v>
      </c>
    </row>
    <row r="28" spans="1:5" s="1" customFormat="1" ht="21" customHeight="1">
      <c r="A28" s="11">
        <v>8</v>
      </c>
      <c r="B28" s="33" t="s">
        <v>40</v>
      </c>
      <c r="C28" s="11">
        <v>1</v>
      </c>
      <c r="D28" s="32">
        <v>115940</v>
      </c>
      <c r="E28" s="40">
        <f t="shared" si="0"/>
        <v>115940</v>
      </c>
    </row>
    <row r="29" spans="1:5" s="1" customFormat="1" ht="21" customHeight="1">
      <c r="A29" s="11">
        <v>9</v>
      </c>
      <c r="B29" s="33" t="s">
        <v>26</v>
      </c>
      <c r="C29" s="11">
        <v>1</v>
      </c>
      <c r="D29" s="32">
        <v>97380</v>
      </c>
      <c r="E29" s="32">
        <f t="shared" si="0"/>
        <v>97380</v>
      </c>
    </row>
    <row r="30" spans="1:5" s="1" customFormat="1" ht="21" customHeight="1">
      <c r="A30" s="11">
        <v>10</v>
      </c>
      <c r="B30" s="33" t="s">
        <v>27</v>
      </c>
      <c r="C30" s="11">
        <v>1</v>
      </c>
      <c r="D30" s="32">
        <v>92618</v>
      </c>
      <c r="E30" s="32">
        <f t="shared" si="0"/>
        <v>92618</v>
      </c>
    </row>
    <row r="31" spans="1:5" s="1" customFormat="1" ht="21" customHeight="1">
      <c r="A31" s="11">
        <v>11</v>
      </c>
      <c r="B31" s="33" t="s">
        <v>41</v>
      </c>
      <c r="C31" s="11">
        <v>1</v>
      </c>
      <c r="D31" s="32">
        <v>92618</v>
      </c>
      <c r="E31" s="32">
        <f t="shared" si="0"/>
        <v>92618</v>
      </c>
    </row>
    <row r="32" spans="1:5" s="1" customFormat="1" ht="21" customHeight="1">
      <c r="A32" s="11">
        <v>12</v>
      </c>
      <c r="B32" s="33" t="s">
        <v>42</v>
      </c>
      <c r="C32" s="11">
        <v>1</v>
      </c>
      <c r="D32" s="32">
        <v>92618</v>
      </c>
      <c r="E32" s="32">
        <f t="shared" si="0"/>
        <v>92618</v>
      </c>
    </row>
    <row r="33" spans="1:5" s="1" customFormat="1" ht="21" customHeight="1">
      <c r="A33" s="11">
        <v>13</v>
      </c>
      <c r="B33" s="33" t="s">
        <v>30</v>
      </c>
      <c r="C33" s="11">
        <v>1</v>
      </c>
      <c r="D33" s="32">
        <v>97380</v>
      </c>
      <c r="E33" s="32">
        <f t="shared" si="0"/>
        <v>97380</v>
      </c>
    </row>
    <row r="34" spans="1:5" s="1" customFormat="1" ht="21" customHeight="1">
      <c r="A34" s="11">
        <v>14</v>
      </c>
      <c r="B34" s="33" t="s">
        <v>43</v>
      </c>
      <c r="C34" s="11">
        <v>1</v>
      </c>
      <c r="D34" s="32">
        <v>97380</v>
      </c>
      <c r="E34" s="32">
        <f t="shared" si="0"/>
        <v>97380</v>
      </c>
    </row>
    <row r="35" spans="1:5" s="1" customFormat="1" ht="21" customHeight="1">
      <c r="A35" s="11">
        <v>15</v>
      </c>
      <c r="B35" s="34" t="s">
        <v>23</v>
      </c>
      <c r="C35" s="11">
        <v>2</v>
      </c>
      <c r="D35" s="32">
        <v>92618</v>
      </c>
      <c r="E35" s="32">
        <f>+D35*C35</f>
        <v>185236</v>
      </c>
    </row>
    <row r="36" spans="1:5" s="1" customFormat="1" ht="21" customHeight="1">
      <c r="A36" s="11">
        <v>16</v>
      </c>
      <c r="B36" s="34" t="s">
        <v>23</v>
      </c>
      <c r="C36" s="11">
        <v>2</v>
      </c>
      <c r="D36" s="32">
        <v>94437.5</v>
      </c>
      <c r="E36" s="32">
        <f>+D36*C36</f>
        <v>188875</v>
      </c>
    </row>
    <row r="37" spans="1:5" s="1" customFormat="1" ht="27" customHeight="1">
      <c r="A37" s="11"/>
      <c r="B37" s="16" t="s">
        <v>44</v>
      </c>
      <c r="C37" s="11"/>
      <c r="D37" s="32"/>
      <c r="E37" s="32"/>
    </row>
    <row r="38" spans="1:5" s="1" customFormat="1" ht="21" customHeight="1">
      <c r="A38" s="11">
        <v>17</v>
      </c>
      <c r="B38" s="33" t="s">
        <v>45</v>
      </c>
      <c r="C38" s="11">
        <v>1</v>
      </c>
      <c r="D38" s="32">
        <v>162500</v>
      </c>
      <c r="E38" s="32">
        <f>C38*D38</f>
        <v>162500</v>
      </c>
    </row>
    <row r="39" spans="1:5" s="1" customFormat="1" ht="21" customHeight="1">
      <c r="A39" s="11">
        <v>18</v>
      </c>
      <c r="B39" s="33" t="s">
        <v>54</v>
      </c>
      <c r="C39" s="11">
        <v>1</v>
      </c>
      <c r="D39" s="32">
        <v>150000</v>
      </c>
      <c r="E39" s="32">
        <f>C39*D39</f>
        <v>150000</v>
      </c>
    </row>
    <row r="40" spans="1:5" s="1" customFormat="1" ht="28.5" customHeight="1">
      <c r="A40" s="11"/>
      <c r="B40" s="16" t="s">
        <v>11</v>
      </c>
      <c r="C40" s="11"/>
      <c r="D40" s="32"/>
      <c r="E40" s="32"/>
    </row>
    <row r="41" spans="1:5" s="1" customFormat="1" ht="21" customHeight="1">
      <c r="A41" s="11">
        <v>19</v>
      </c>
      <c r="B41" s="33" t="s">
        <v>46</v>
      </c>
      <c r="C41" s="11">
        <v>1</v>
      </c>
      <c r="D41" s="32">
        <v>150000</v>
      </c>
      <c r="E41" s="32">
        <f t="shared" ref="E41:E46" si="1">C41*D41</f>
        <v>150000</v>
      </c>
    </row>
    <row r="42" spans="1:5" s="1" customFormat="1" ht="21" customHeight="1">
      <c r="A42" s="11">
        <v>20</v>
      </c>
      <c r="B42" s="35" t="s">
        <v>29</v>
      </c>
      <c r="C42" s="11">
        <v>1</v>
      </c>
      <c r="D42" s="32">
        <v>97380</v>
      </c>
      <c r="E42" s="32">
        <f t="shared" si="1"/>
        <v>97380</v>
      </c>
    </row>
    <row r="43" spans="1:5" s="1" customFormat="1" ht="21" customHeight="1">
      <c r="A43" s="11">
        <v>21</v>
      </c>
      <c r="B43" s="33" t="s">
        <v>12</v>
      </c>
      <c r="C43" s="11">
        <v>1</v>
      </c>
      <c r="D43" s="32">
        <v>97380</v>
      </c>
      <c r="E43" s="32">
        <f t="shared" si="1"/>
        <v>97380</v>
      </c>
    </row>
    <row r="44" spans="1:5" s="1" customFormat="1" ht="21" customHeight="1">
      <c r="A44" s="11">
        <v>22</v>
      </c>
      <c r="B44" s="35" t="s">
        <v>47</v>
      </c>
      <c r="C44" s="11">
        <v>2</v>
      </c>
      <c r="D44" s="32">
        <v>97380</v>
      </c>
      <c r="E44" s="32">
        <f t="shared" si="1"/>
        <v>194760</v>
      </c>
    </row>
    <row r="45" spans="1:5" s="1" customFormat="1" ht="27" customHeight="1">
      <c r="A45" s="11">
        <v>23</v>
      </c>
      <c r="B45" s="35" t="s">
        <v>48</v>
      </c>
      <c r="C45" s="11">
        <v>1</v>
      </c>
      <c r="D45" s="32">
        <v>97380</v>
      </c>
      <c r="E45" s="32">
        <f t="shared" si="1"/>
        <v>97380</v>
      </c>
    </row>
    <row r="46" spans="1:5" s="1" customFormat="1" ht="27.75" customHeight="1">
      <c r="A46" s="11">
        <v>24</v>
      </c>
      <c r="B46" s="35" t="s">
        <v>51</v>
      </c>
      <c r="C46" s="11">
        <v>1</v>
      </c>
      <c r="D46" s="32">
        <v>97380</v>
      </c>
      <c r="E46" s="32">
        <f t="shared" si="1"/>
        <v>97380</v>
      </c>
    </row>
    <row r="47" spans="1:5" s="1" customFormat="1" ht="30" customHeight="1">
      <c r="A47" s="11"/>
      <c r="B47" s="16" t="s">
        <v>13</v>
      </c>
      <c r="C47" s="11"/>
      <c r="D47" s="32"/>
      <c r="E47" s="32"/>
    </row>
    <row r="48" spans="1:5" s="1" customFormat="1" ht="25.5" customHeight="1">
      <c r="A48" s="11">
        <v>25</v>
      </c>
      <c r="B48" s="36" t="s">
        <v>46</v>
      </c>
      <c r="C48" s="11">
        <v>1</v>
      </c>
      <c r="D48" s="32">
        <v>125000</v>
      </c>
      <c r="E48" s="32">
        <f>C48*D48</f>
        <v>125000</v>
      </c>
    </row>
    <row r="49" spans="1:8" s="1" customFormat="1" ht="25.5" customHeight="1">
      <c r="A49" s="11">
        <v>26</v>
      </c>
      <c r="B49" s="37" t="s">
        <v>49</v>
      </c>
      <c r="C49" s="11">
        <v>1</v>
      </c>
      <c r="D49" s="32">
        <v>97380</v>
      </c>
      <c r="E49" s="32">
        <f>C49*D49</f>
        <v>97380</v>
      </c>
    </row>
    <row r="50" spans="1:8" s="1" customFormat="1" ht="25.5" customHeight="1">
      <c r="A50" s="11">
        <v>27</v>
      </c>
      <c r="B50" s="38" t="s">
        <v>47</v>
      </c>
      <c r="C50" s="11">
        <v>1</v>
      </c>
      <c r="D50" s="32">
        <v>97380</v>
      </c>
      <c r="E50" s="32">
        <f>C50*D50</f>
        <v>97380</v>
      </c>
    </row>
    <row r="51" spans="1:8" s="1" customFormat="1" ht="25.5" customHeight="1">
      <c r="A51" s="11">
        <v>28</v>
      </c>
      <c r="B51" s="35" t="s">
        <v>51</v>
      </c>
      <c r="C51" s="11">
        <v>1</v>
      </c>
      <c r="D51" s="32">
        <v>97380</v>
      </c>
      <c r="E51" s="32">
        <f>C51*D51</f>
        <v>97380</v>
      </c>
    </row>
    <row r="52" spans="1:8" ht="24" customHeight="1">
      <c r="A52" s="17"/>
      <c r="B52" s="17" t="s">
        <v>7</v>
      </c>
      <c r="C52" s="18">
        <f>SUM(C21:C51)</f>
        <v>31</v>
      </c>
      <c r="D52" s="42"/>
      <c r="E52" s="41">
        <f>SUM(E21:E51)</f>
        <v>3964905</v>
      </c>
      <c r="G52" s="19" t="e">
        <f>+#REF!</f>
        <v>#REF!</v>
      </c>
      <c r="H52" s="20" t="e">
        <f>+E52-G52</f>
        <v>#REF!</v>
      </c>
    </row>
    <row r="53" spans="1:8" ht="18">
      <c r="A53" s="21"/>
      <c r="B53" s="21"/>
      <c r="C53" s="22"/>
      <c r="D53" s="23"/>
      <c r="E53" s="22"/>
      <c r="G53" s="19" t="e">
        <f>+#REF!</f>
        <v>#REF!</v>
      </c>
      <c r="H53" s="20" t="e">
        <f>G53-C52</f>
        <v>#REF!</v>
      </c>
    </row>
    <row r="54" spans="1:8" ht="46.5" customHeight="1">
      <c r="A54" s="21"/>
      <c r="B54" s="21"/>
      <c r="C54" s="22"/>
      <c r="D54" s="23"/>
      <c r="E54" s="22"/>
    </row>
    <row r="55" spans="1:8" s="63" customFormat="1" ht="36">
      <c r="A55" s="60"/>
      <c r="B55" s="21" t="s">
        <v>55</v>
      </c>
      <c r="C55" s="61"/>
      <c r="D55" s="61"/>
      <c r="E55" s="62" t="s">
        <v>56</v>
      </c>
    </row>
    <row r="56" spans="1:8" ht="35.25" customHeight="1"/>
    <row r="57" spans="1:8" s="24" customFormat="1" ht="18">
      <c r="B57" s="25"/>
      <c r="C57" s="25"/>
      <c r="D57" s="26"/>
    </row>
    <row r="58" spans="1:8" s="24" customFormat="1" ht="29.25" customHeight="1">
      <c r="B58" s="25"/>
      <c r="C58" s="25"/>
      <c r="D58" s="26"/>
    </row>
    <row r="59" spans="1:8" s="24" customFormat="1" ht="18" customHeight="1">
      <c r="B59" s="25"/>
      <c r="C59" s="25"/>
      <c r="D59" s="26"/>
    </row>
    <row r="60" spans="1:8" ht="15" customHeight="1">
      <c r="B60" s="27"/>
    </row>
  </sheetData>
  <mergeCells count="7">
    <mergeCell ref="A8:E8"/>
    <mergeCell ref="A17:E17"/>
    <mergeCell ref="A10:E10"/>
    <mergeCell ref="B12:E12"/>
    <mergeCell ref="B13:E13"/>
    <mergeCell ref="B14:E14"/>
    <mergeCell ref="B15:E15"/>
  </mergeCells>
  <phoneticPr fontId="2" type="noConversion"/>
  <pageMargins left="0.15748031496062992" right="0.15748031496062992" top="0.15748031496062992" bottom="0.15748031496062992" header="0.15748031496062992" footer="0.15748031496062992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view="pageBreakPreview" topLeftCell="A17" zoomScaleNormal="100" workbookViewId="0">
      <selection activeCell="L27" sqref="L27:P47"/>
    </sheetView>
  </sheetViews>
  <sheetFormatPr defaultRowHeight="17.399999999999999"/>
  <cols>
    <col min="1" max="1" width="3.6640625" style="44" customWidth="1"/>
    <col min="2" max="2" width="36.33203125" style="59" customWidth="1"/>
    <col min="3" max="3" width="8.33203125" style="59" customWidth="1"/>
    <col min="4" max="4" width="13" style="44" customWidth="1"/>
    <col min="5" max="5" width="14.6640625" style="44" customWidth="1"/>
    <col min="6" max="6" width="9" style="44" customWidth="1"/>
    <col min="7" max="7" width="14.44140625" style="44" customWidth="1"/>
    <col min="8" max="8" width="13.21875" style="44" customWidth="1"/>
    <col min="9" max="9" width="7.44140625" style="44" customWidth="1"/>
    <col min="10" max="10" width="13.109375" style="44" customWidth="1"/>
    <col min="11" max="11" width="15.6640625" style="44" customWidth="1"/>
    <col min="12" max="13" width="8.88671875" style="44"/>
    <col min="14" max="14" width="9.44140625" style="44" customWidth="1"/>
    <col min="15" max="16384" width="8.88671875" style="44"/>
  </cols>
  <sheetData>
    <row r="1" spans="1:16" s="43" customFormat="1" ht="24.75" customHeight="1">
      <c r="A1" s="90" t="s">
        <v>22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6" ht="24" customHeight="1">
      <c r="A2" s="99" t="s">
        <v>58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6" ht="24.6" customHeight="1">
      <c r="A3" s="90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6" ht="17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45" t="s">
        <v>3</v>
      </c>
    </row>
    <row r="5" spans="1:16" ht="18" customHeight="1">
      <c r="A5" s="100" t="s">
        <v>1</v>
      </c>
      <c r="B5" s="100" t="s">
        <v>0</v>
      </c>
      <c r="C5" s="101" t="s">
        <v>15</v>
      </c>
      <c r="D5" s="102"/>
      <c r="E5" s="103"/>
      <c r="F5" s="104" t="s">
        <v>16</v>
      </c>
      <c r="G5" s="105"/>
      <c r="H5" s="106"/>
      <c r="I5" s="107" t="s">
        <v>14</v>
      </c>
      <c r="J5" s="107"/>
      <c r="K5" s="107"/>
    </row>
    <row r="6" spans="1:16" s="49" customFormat="1" ht="62.4" customHeight="1">
      <c r="A6" s="100"/>
      <c r="B6" s="100"/>
      <c r="C6" s="46" t="s">
        <v>2</v>
      </c>
      <c r="D6" s="39" t="s">
        <v>17</v>
      </c>
      <c r="E6" s="47" t="s">
        <v>71</v>
      </c>
      <c r="F6" s="46" t="s">
        <v>2</v>
      </c>
      <c r="G6" s="39" t="s">
        <v>17</v>
      </c>
      <c r="H6" s="47" t="s">
        <v>71</v>
      </c>
      <c r="I6" s="48" t="s">
        <v>28</v>
      </c>
      <c r="J6" s="39" t="s">
        <v>17</v>
      </c>
      <c r="K6" s="47" t="s">
        <v>71</v>
      </c>
    </row>
    <row r="7" spans="1:16" s="65" customFormat="1" ht="1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  <c r="K7" s="64">
        <v>11</v>
      </c>
    </row>
    <row r="8" spans="1:16" s="49" customFormat="1" ht="21" customHeight="1">
      <c r="A8" s="11">
        <v>1</v>
      </c>
      <c r="B8" s="31" t="s">
        <v>24</v>
      </c>
      <c r="C8" s="66">
        <v>1</v>
      </c>
      <c r="D8" s="32">
        <v>250000</v>
      </c>
      <c r="E8" s="32">
        <f t="shared" ref="E8:E22" si="0">C8*D8</f>
        <v>250000</v>
      </c>
      <c r="F8" s="66">
        <v>1</v>
      </c>
      <c r="G8" s="32">
        <v>278700</v>
      </c>
      <c r="H8" s="32">
        <f t="shared" ref="H8:H22" si="1">F8*G8</f>
        <v>278700</v>
      </c>
      <c r="I8" s="66">
        <f>+F8-C8</f>
        <v>0</v>
      </c>
      <c r="J8" s="32">
        <f>+G8-D8</f>
        <v>28700</v>
      </c>
      <c r="K8" s="32">
        <f>+H8-E8</f>
        <v>28700</v>
      </c>
      <c r="L8" s="68">
        <f>+D8*11.48/100+D8</f>
        <v>278700</v>
      </c>
      <c r="M8" s="68">
        <f>+L8/1000</f>
        <v>278.7</v>
      </c>
      <c r="N8" s="69">
        <f>ROUNDUP(M8,1)</f>
        <v>278.7</v>
      </c>
      <c r="O8" s="68">
        <f>+N8*1000</f>
        <v>278700</v>
      </c>
      <c r="P8" s="68">
        <f>+J8/D8*100</f>
        <v>11.48</v>
      </c>
    </row>
    <row r="9" spans="1:16" s="49" customFormat="1" ht="37.5" customHeight="1">
      <c r="A9" s="11">
        <v>2</v>
      </c>
      <c r="B9" s="31" t="s">
        <v>25</v>
      </c>
      <c r="C9" s="66">
        <v>1</v>
      </c>
      <c r="D9" s="32">
        <v>312500</v>
      </c>
      <c r="E9" s="32">
        <f t="shared" si="0"/>
        <v>312500</v>
      </c>
      <c r="F9" s="66">
        <v>1</v>
      </c>
      <c r="G9" s="32">
        <v>312500</v>
      </c>
      <c r="H9" s="32">
        <f t="shared" si="1"/>
        <v>312500</v>
      </c>
      <c r="I9" s="66">
        <f t="shared" ref="I9:K40" si="2">+F9-C9</f>
        <v>0</v>
      </c>
      <c r="J9" s="32">
        <f t="shared" si="2"/>
        <v>0</v>
      </c>
      <c r="K9" s="32">
        <f t="shared" si="2"/>
        <v>0</v>
      </c>
      <c r="L9" s="68">
        <f t="shared" ref="L9:L27" si="3">+D9*11.48/100+D9</f>
        <v>348375</v>
      </c>
      <c r="M9" s="68">
        <f t="shared" ref="M9:M27" si="4">+L9/1000</f>
        <v>348.375</v>
      </c>
      <c r="N9" s="69">
        <f t="shared" ref="N9:N27" si="5">ROUNDUP(M9,1)</f>
        <v>348.40000000000003</v>
      </c>
      <c r="O9" s="68">
        <f t="shared" ref="O9:O27" si="6">+N9*1000</f>
        <v>348400.00000000006</v>
      </c>
      <c r="P9" s="68">
        <f t="shared" ref="P9:P27" si="7">+J9/D9*100</f>
        <v>0</v>
      </c>
    </row>
    <row r="10" spans="1:16" s="49" customFormat="1" ht="18" customHeight="1">
      <c r="A10" s="11">
        <v>3</v>
      </c>
      <c r="B10" s="33" t="s">
        <v>36</v>
      </c>
      <c r="C10" s="66">
        <v>1</v>
      </c>
      <c r="D10" s="32">
        <v>212500</v>
      </c>
      <c r="E10" s="32">
        <f t="shared" si="0"/>
        <v>212500</v>
      </c>
      <c r="F10" s="66">
        <v>1</v>
      </c>
      <c r="G10" s="32">
        <v>236900</v>
      </c>
      <c r="H10" s="32">
        <f t="shared" si="1"/>
        <v>236900</v>
      </c>
      <c r="I10" s="66">
        <f t="shared" si="2"/>
        <v>0</v>
      </c>
      <c r="J10" s="32">
        <f t="shared" si="2"/>
        <v>24400</v>
      </c>
      <c r="K10" s="32">
        <f t="shared" si="2"/>
        <v>24400</v>
      </c>
      <c r="L10" s="68">
        <f t="shared" si="3"/>
        <v>236895</v>
      </c>
      <c r="M10" s="68">
        <f t="shared" si="4"/>
        <v>236.89500000000001</v>
      </c>
      <c r="N10" s="69">
        <f t="shared" si="5"/>
        <v>236.9</v>
      </c>
      <c r="O10" s="68">
        <f t="shared" si="6"/>
        <v>236900</v>
      </c>
      <c r="P10" s="68">
        <f t="shared" si="7"/>
        <v>11.482352941176471</v>
      </c>
    </row>
    <row r="11" spans="1:16" s="49" customFormat="1" ht="18" customHeight="1">
      <c r="A11" s="11">
        <v>4</v>
      </c>
      <c r="B11" s="33" t="s">
        <v>37</v>
      </c>
      <c r="C11" s="66">
        <v>1</v>
      </c>
      <c r="D11" s="32">
        <v>212500</v>
      </c>
      <c r="E11" s="32">
        <f t="shared" si="0"/>
        <v>212500</v>
      </c>
      <c r="F11" s="66">
        <v>1</v>
      </c>
      <c r="G11" s="32">
        <v>236900</v>
      </c>
      <c r="H11" s="32">
        <f t="shared" si="1"/>
        <v>236900</v>
      </c>
      <c r="I11" s="66">
        <f t="shared" si="2"/>
        <v>0</v>
      </c>
      <c r="J11" s="32">
        <f t="shared" si="2"/>
        <v>24400</v>
      </c>
      <c r="K11" s="32">
        <f t="shared" si="2"/>
        <v>24400</v>
      </c>
      <c r="L11" s="68">
        <f t="shared" si="3"/>
        <v>236895</v>
      </c>
      <c r="M11" s="68">
        <f t="shared" si="4"/>
        <v>236.89500000000001</v>
      </c>
      <c r="N11" s="69">
        <f t="shared" si="5"/>
        <v>236.9</v>
      </c>
      <c r="O11" s="68">
        <f t="shared" si="6"/>
        <v>236900</v>
      </c>
      <c r="P11" s="68">
        <f t="shared" si="7"/>
        <v>11.482352941176471</v>
      </c>
    </row>
    <row r="12" spans="1:16" s="49" customFormat="1" ht="18" customHeight="1">
      <c r="A12" s="11">
        <v>5</v>
      </c>
      <c r="B12" s="35" t="s">
        <v>50</v>
      </c>
      <c r="C12" s="66">
        <v>1</v>
      </c>
      <c r="D12" s="32">
        <v>162500</v>
      </c>
      <c r="E12" s="32">
        <f t="shared" si="0"/>
        <v>162500</v>
      </c>
      <c r="F12" s="66">
        <v>1</v>
      </c>
      <c r="G12" s="32">
        <v>181200</v>
      </c>
      <c r="H12" s="32">
        <f t="shared" si="1"/>
        <v>181200</v>
      </c>
      <c r="I12" s="66">
        <f t="shared" si="2"/>
        <v>0</v>
      </c>
      <c r="J12" s="32">
        <f t="shared" si="2"/>
        <v>18700</v>
      </c>
      <c r="K12" s="32">
        <f t="shared" si="2"/>
        <v>18700</v>
      </c>
      <c r="L12" s="68">
        <f t="shared" si="3"/>
        <v>181155</v>
      </c>
      <c r="M12" s="68">
        <f t="shared" si="4"/>
        <v>181.155</v>
      </c>
      <c r="N12" s="69">
        <f t="shared" si="5"/>
        <v>181.2</v>
      </c>
      <c r="O12" s="68">
        <f t="shared" si="6"/>
        <v>181200</v>
      </c>
      <c r="P12" s="68">
        <f t="shared" si="7"/>
        <v>11.507692307692308</v>
      </c>
    </row>
    <row r="13" spans="1:16" s="49" customFormat="1" ht="40.5" customHeight="1">
      <c r="A13" s="11">
        <v>6</v>
      </c>
      <c r="B13" s="31" t="s">
        <v>38</v>
      </c>
      <c r="C13" s="66">
        <v>1</v>
      </c>
      <c r="D13" s="32">
        <v>128440</v>
      </c>
      <c r="E13" s="40">
        <f t="shared" si="0"/>
        <v>128440</v>
      </c>
      <c r="F13" s="66">
        <v>0.5</v>
      </c>
      <c r="G13" s="32">
        <v>143200</v>
      </c>
      <c r="H13" s="32">
        <f t="shared" si="1"/>
        <v>71600</v>
      </c>
      <c r="I13" s="66">
        <f t="shared" si="2"/>
        <v>-0.5</v>
      </c>
      <c r="J13" s="40">
        <f t="shared" si="2"/>
        <v>14760</v>
      </c>
      <c r="K13" s="40">
        <f t="shared" si="2"/>
        <v>-56840</v>
      </c>
      <c r="L13" s="68">
        <f t="shared" si="3"/>
        <v>143184.91200000001</v>
      </c>
      <c r="M13" s="68">
        <f t="shared" si="4"/>
        <v>143.184912</v>
      </c>
      <c r="N13" s="69">
        <f t="shared" si="5"/>
        <v>143.19999999999999</v>
      </c>
      <c r="O13" s="68">
        <f t="shared" si="6"/>
        <v>143200</v>
      </c>
      <c r="P13" s="68">
        <f t="shared" si="7"/>
        <v>11.491747119277482</v>
      </c>
    </row>
    <row r="14" spans="1:16" s="49" customFormat="1" ht="18" customHeight="1">
      <c r="A14" s="11">
        <v>7</v>
      </c>
      <c r="B14" s="33" t="s">
        <v>39</v>
      </c>
      <c r="C14" s="66">
        <v>1</v>
      </c>
      <c r="D14" s="32">
        <v>162500</v>
      </c>
      <c r="E14" s="32">
        <f t="shared" si="0"/>
        <v>162500</v>
      </c>
      <c r="F14" s="66">
        <v>1</v>
      </c>
      <c r="G14" s="32">
        <v>181200</v>
      </c>
      <c r="H14" s="32">
        <f t="shared" si="1"/>
        <v>181200</v>
      </c>
      <c r="I14" s="66">
        <f t="shared" si="2"/>
        <v>0</v>
      </c>
      <c r="J14" s="32">
        <f t="shared" si="2"/>
        <v>18700</v>
      </c>
      <c r="K14" s="32">
        <f t="shared" si="2"/>
        <v>18700</v>
      </c>
      <c r="L14" s="68">
        <f t="shared" si="3"/>
        <v>181155</v>
      </c>
      <c r="M14" s="68">
        <f t="shared" si="4"/>
        <v>181.155</v>
      </c>
      <c r="N14" s="69">
        <f t="shared" si="5"/>
        <v>181.2</v>
      </c>
      <c r="O14" s="68">
        <f t="shared" si="6"/>
        <v>181200</v>
      </c>
      <c r="P14" s="68">
        <f t="shared" si="7"/>
        <v>11.507692307692308</v>
      </c>
    </row>
    <row r="15" spans="1:16" s="49" customFormat="1" ht="18" customHeight="1">
      <c r="A15" s="11">
        <v>8</v>
      </c>
      <c r="B15" s="33" t="s">
        <v>40</v>
      </c>
      <c r="C15" s="66">
        <v>1</v>
      </c>
      <c r="D15" s="32">
        <v>115940</v>
      </c>
      <c r="E15" s="40">
        <f t="shared" si="0"/>
        <v>115940</v>
      </c>
      <c r="F15" s="66"/>
      <c r="G15" s="32"/>
      <c r="H15" s="40">
        <f t="shared" si="1"/>
        <v>0</v>
      </c>
      <c r="I15" s="66">
        <f t="shared" si="2"/>
        <v>-1</v>
      </c>
      <c r="J15" s="32">
        <f t="shared" si="2"/>
        <v>-115940</v>
      </c>
      <c r="K15" s="40">
        <f t="shared" si="2"/>
        <v>-115940</v>
      </c>
      <c r="L15" s="68">
        <f t="shared" si="3"/>
        <v>129249.912</v>
      </c>
      <c r="M15" s="68">
        <f t="shared" si="4"/>
        <v>129.24991199999999</v>
      </c>
      <c r="N15" s="69">
        <f t="shared" si="5"/>
        <v>129.29999999999998</v>
      </c>
      <c r="O15" s="68">
        <f t="shared" si="6"/>
        <v>129299.99999999999</v>
      </c>
      <c r="P15" s="68">
        <f t="shared" si="7"/>
        <v>-100</v>
      </c>
    </row>
    <row r="16" spans="1:16" s="49" customFormat="1" ht="18" customHeight="1">
      <c r="A16" s="11">
        <v>9</v>
      </c>
      <c r="B16" s="33" t="s">
        <v>68</v>
      </c>
      <c r="C16" s="66"/>
      <c r="D16" s="32"/>
      <c r="E16" s="40"/>
      <c r="F16" s="66">
        <v>0.5</v>
      </c>
      <c r="G16" s="32">
        <v>129299.99999999999</v>
      </c>
      <c r="H16" s="32">
        <f t="shared" ref="H16" si="8">F16*G16</f>
        <v>64649.999999999993</v>
      </c>
      <c r="I16" s="66">
        <f t="shared" ref="I16" si="9">+F16-C16</f>
        <v>0.5</v>
      </c>
      <c r="J16" s="32">
        <f t="shared" ref="J16" si="10">+G16-D16</f>
        <v>129299.99999999999</v>
      </c>
      <c r="K16" s="40">
        <f t="shared" ref="K16" si="11">+H16-E16</f>
        <v>64649.999999999993</v>
      </c>
      <c r="L16" s="68"/>
      <c r="M16" s="68"/>
      <c r="N16" s="69"/>
      <c r="O16" s="68"/>
      <c r="P16" s="68"/>
    </row>
    <row r="17" spans="1:16" s="49" customFormat="1" ht="18" customHeight="1">
      <c r="A17" s="11">
        <v>10</v>
      </c>
      <c r="B17" s="33" t="s">
        <v>26</v>
      </c>
      <c r="C17" s="66">
        <v>1</v>
      </c>
      <c r="D17" s="32">
        <v>97380</v>
      </c>
      <c r="E17" s="32">
        <f t="shared" si="0"/>
        <v>97380</v>
      </c>
      <c r="F17" s="66"/>
      <c r="G17" s="32"/>
      <c r="H17" s="32">
        <f t="shared" si="1"/>
        <v>0</v>
      </c>
      <c r="I17" s="66">
        <f t="shared" si="2"/>
        <v>-1</v>
      </c>
      <c r="J17" s="32">
        <f t="shared" si="2"/>
        <v>-97380</v>
      </c>
      <c r="K17" s="32">
        <f t="shared" si="2"/>
        <v>-97380</v>
      </c>
      <c r="L17" s="68">
        <f t="shared" si="3"/>
        <v>108559.224</v>
      </c>
      <c r="M17" s="68">
        <f t="shared" si="4"/>
        <v>108.559224</v>
      </c>
      <c r="N17" s="69">
        <f t="shared" si="5"/>
        <v>108.6</v>
      </c>
      <c r="O17" s="68">
        <f t="shared" si="6"/>
        <v>108600</v>
      </c>
      <c r="P17" s="68">
        <f t="shared" si="7"/>
        <v>-100</v>
      </c>
    </row>
    <row r="18" spans="1:16" s="49" customFormat="1" ht="18" customHeight="1">
      <c r="A18" s="11">
        <v>11</v>
      </c>
      <c r="B18" s="33" t="s">
        <v>27</v>
      </c>
      <c r="C18" s="66">
        <v>1</v>
      </c>
      <c r="D18" s="32">
        <v>93289</v>
      </c>
      <c r="E18" s="32">
        <f t="shared" si="0"/>
        <v>93289</v>
      </c>
      <c r="F18" s="66">
        <v>0.5</v>
      </c>
      <c r="G18" s="32">
        <v>104000</v>
      </c>
      <c r="H18" s="32">
        <f t="shared" si="1"/>
        <v>52000</v>
      </c>
      <c r="I18" s="66">
        <f t="shared" si="2"/>
        <v>-0.5</v>
      </c>
      <c r="J18" s="32">
        <f t="shared" si="2"/>
        <v>10711</v>
      </c>
      <c r="K18" s="32">
        <f t="shared" si="2"/>
        <v>-41289</v>
      </c>
      <c r="L18" s="68">
        <f t="shared" si="3"/>
        <v>103998.5772</v>
      </c>
      <c r="M18" s="68">
        <f t="shared" si="4"/>
        <v>103.9985772</v>
      </c>
      <c r="N18" s="69">
        <f t="shared" si="5"/>
        <v>104</v>
      </c>
      <c r="O18" s="68">
        <f t="shared" si="6"/>
        <v>104000</v>
      </c>
      <c r="P18" s="68">
        <f t="shared" si="7"/>
        <v>11.481525153019112</v>
      </c>
    </row>
    <row r="19" spans="1:16" s="49" customFormat="1" ht="18" customHeight="1">
      <c r="A19" s="11">
        <v>12</v>
      </c>
      <c r="B19" s="33" t="s">
        <v>41</v>
      </c>
      <c r="C19" s="66">
        <v>1</v>
      </c>
      <c r="D19" s="32">
        <v>93289</v>
      </c>
      <c r="E19" s="32">
        <f t="shared" si="0"/>
        <v>93289</v>
      </c>
      <c r="F19" s="66">
        <v>0.5</v>
      </c>
      <c r="G19" s="32">
        <v>104000</v>
      </c>
      <c r="H19" s="32">
        <f t="shared" si="1"/>
        <v>52000</v>
      </c>
      <c r="I19" s="66">
        <f t="shared" si="2"/>
        <v>-0.5</v>
      </c>
      <c r="J19" s="32">
        <f t="shared" si="2"/>
        <v>10711</v>
      </c>
      <c r="K19" s="32">
        <f t="shared" si="2"/>
        <v>-41289</v>
      </c>
      <c r="L19" s="68">
        <f t="shared" si="3"/>
        <v>103998.5772</v>
      </c>
      <c r="M19" s="68">
        <f t="shared" si="4"/>
        <v>103.9985772</v>
      </c>
      <c r="N19" s="69">
        <f t="shared" si="5"/>
        <v>104</v>
      </c>
      <c r="O19" s="68">
        <f t="shared" si="6"/>
        <v>104000</v>
      </c>
      <c r="P19" s="68">
        <f t="shared" si="7"/>
        <v>11.481525153019112</v>
      </c>
    </row>
    <row r="20" spans="1:16" s="49" customFormat="1" ht="18" customHeight="1">
      <c r="A20" s="11">
        <v>13</v>
      </c>
      <c r="B20" s="33" t="s">
        <v>42</v>
      </c>
      <c r="C20" s="66">
        <v>1</v>
      </c>
      <c r="D20" s="32">
        <v>93289</v>
      </c>
      <c r="E20" s="32">
        <f t="shared" si="0"/>
        <v>93289</v>
      </c>
      <c r="F20" s="66">
        <v>1</v>
      </c>
      <c r="G20" s="32">
        <v>104000</v>
      </c>
      <c r="H20" s="32">
        <f t="shared" si="1"/>
        <v>104000</v>
      </c>
      <c r="I20" s="66">
        <f t="shared" si="2"/>
        <v>0</v>
      </c>
      <c r="J20" s="32">
        <f t="shared" si="2"/>
        <v>10711</v>
      </c>
      <c r="K20" s="32">
        <f t="shared" si="2"/>
        <v>10711</v>
      </c>
      <c r="L20" s="68">
        <f t="shared" si="3"/>
        <v>103998.5772</v>
      </c>
      <c r="M20" s="68">
        <f t="shared" si="4"/>
        <v>103.9985772</v>
      </c>
      <c r="N20" s="69">
        <f t="shared" si="5"/>
        <v>104</v>
      </c>
      <c r="O20" s="68">
        <f t="shared" si="6"/>
        <v>104000</v>
      </c>
      <c r="P20" s="68">
        <f t="shared" si="7"/>
        <v>11.481525153019112</v>
      </c>
    </row>
    <row r="21" spans="1:16" s="49" customFormat="1" ht="18" customHeight="1">
      <c r="A21" s="11">
        <v>14</v>
      </c>
      <c r="B21" s="33" t="s">
        <v>30</v>
      </c>
      <c r="C21" s="66">
        <v>1</v>
      </c>
      <c r="D21" s="32">
        <v>97380</v>
      </c>
      <c r="E21" s="32">
        <f t="shared" si="0"/>
        <v>97380</v>
      </c>
      <c r="F21" s="66">
        <v>1</v>
      </c>
      <c r="G21" s="32">
        <v>108600</v>
      </c>
      <c r="H21" s="32">
        <f t="shared" si="1"/>
        <v>108600</v>
      </c>
      <c r="I21" s="66">
        <f t="shared" si="2"/>
        <v>0</v>
      </c>
      <c r="J21" s="32">
        <f t="shared" si="2"/>
        <v>11220</v>
      </c>
      <c r="K21" s="32">
        <f t="shared" si="2"/>
        <v>11220</v>
      </c>
      <c r="L21" s="68">
        <f t="shared" si="3"/>
        <v>108559.224</v>
      </c>
      <c r="M21" s="68">
        <f t="shared" si="4"/>
        <v>108.559224</v>
      </c>
      <c r="N21" s="69">
        <f t="shared" si="5"/>
        <v>108.6</v>
      </c>
      <c r="O21" s="68">
        <f t="shared" si="6"/>
        <v>108600</v>
      </c>
      <c r="P21" s="68">
        <f t="shared" si="7"/>
        <v>11.521873074553296</v>
      </c>
    </row>
    <row r="22" spans="1:16" s="49" customFormat="1" ht="18" customHeight="1">
      <c r="A22" s="11">
        <v>15</v>
      </c>
      <c r="B22" s="33" t="s">
        <v>43</v>
      </c>
      <c r="C22" s="66">
        <v>1</v>
      </c>
      <c r="D22" s="32">
        <v>97380</v>
      </c>
      <c r="E22" s="32">
        <f t="shared" si="0"/>
        <v>97380</v>
      </c>
      <c r="F22" s="66">
        <v>1</v>
      </c>
      <c r="G22" s="32">
        <v>108600</v>
      </c>
      <c r="H22" s="32">
        <f t="shared" si="1"/>
        <v>108600</v>
      </c>
      <c r="I22" s="66">
        <f t="shared" si="2"/>
        <v>0</v>
      </c>
      <c r="J22" s="32">
        <f t="shared" si="2"/>
        <v>11220</v>
      </c>
      <c r="K22" s="32">
        <f t="shared" si="2"/>
        <v>11220</v>
      </c>
      <c r="L22" s="68">
        <f t="shared" si="3"/>
        <v>108559.224</v>
      </c>
      <c r="M22" s="68">
        <f t="shared" si="4"/>
        <v>108.559224</v>
      </c>
      <c r="N22" s="69">
        <f t="shared" si="5"/>
        <v>108.6</v>
      </c>
      <c r="O22" s="68">
        <f t="shared" si="6"/>
        <v>108600</v>
      </c>
      <c r="P22" s="68">
        <f t="shared" si="7"/>
        <v>11.521873074553296</v>
      </c>
    </row>
    <row r="23" spans="1:16" s="49" customFormat="1" ht="18" customHeight="1">
      <c r="A23" s="11">
        <v>16</v>
      </c>
      <c r="B23" s="34" t="s">
        <v>23</v>
      </c>
      <c r="C23" s="66">
        <v>2</v>
      </c>
      <c r="D23" s="32">
        <v>93289</v>
      </c>
      <c r="E23" s="32">
        <f>+D23*C23</f>
        <v>186578</v>
      </c>
      <c r="F23" s="66">
        <v>2</v>
      </c>
      <c r="G23" s="32">
        <v>104000</v>
      </c>
      <c r="H23" s="32">
        <f>+G23*F23</f>
        <v>208000</v>
      </c>
      <c r="I23" s="66">
        <f t="shared" si="2"/>
        <v>0</v>
      </c>
      <c r="J23" s="32">
        <f t="shared" si="2"/>
        <v>10711</v>
      </c>
      <c r="K23" s="32">
        <f t="shared" si="2"/>
        <v>21422</v>
      </c>
      <c r="L23" s="68">
        <f t="shared" si="3"/>
        <v>103998.5772</v>
      </c>
      <c r="M23" s="68">
        <f t="shared" si="4"/>
        <v>103.9985772</v>
      </c>
      <c r="N23" s="69">
        <f t="shared" si="5"/>
        <v>104</v>
      </c>
      <c r="O23" s="68">
        <f t="shared" si="6"/>
        <v>104000</v>
      </c>
      <c r="P23" s="68">
        <f t="shared" si="7"/>
        <v>11.481525153019112</v>
      </c>
    </row>
    <row r="24" spans="1:16" s="49" customFormat="1" ht="18" customHeight="1">
      <c r="A24" s="11">
        <v>17</v>
      </c>
      <c r="B24" s="34" t="s">
        <v>23</v>
      </c>
      <c r="C24" s="66">
        <v>2</v>
      </c>
      <c r="D24" s="32">
        <v>94437.5</v>
      </c>
      <c r="E24" s="32">
        <f>+D24*C24</f>
        <v>188875</v>
      </c>
      <c r="F24" s="66">
        <v>2</v>
      </c>
      <c r="G24" s="32">
        <v>105300</v>
      </c>
      <c r="H24" s="32">
        <f>+G24*F24</f>
        <v>210600</v>
      </c>
      <c r="I24" s="66">
        <f t="shared" si="2"/>
        <v>0</v>
      </c>
      <c r="J24" s="32">
        <f t="shared" si="2"/>
        <v>10862.5</v>
      </c>
      <c r="K24" s="32">
        <f t="shared" si="2"/>
        <v>21725</v>
      </c>
      <c r="L24" s="68">
        <f t="shared" si="3"/>
        <v>105278.925</v>
      </c>
      <c r="M24" s="68">
        <f t="shared" si="4"/>
        <v>105.278925</v>
      </c>
      <c r="N24" s="69">
        <f t="shared" si="5"/>
        <v>105.3</v>
      </c>
      <c r="O24" s="68">
        <f t="shared" si="6"/>
        <v>105300</v>
      </c>
      <c r="P24" s="68">
        <f t="shared" si="7"/>
        <v>11.502316346790204</v>
      </c>
    </row>
    <row r="25" spans="1:16" s="49" customFormat="1" ht="22.2" customHeight="1">
      <c r="A25" s="11"/>
      <c r="B25" s="16" t="s">
        <v>44</v>
      </c>
      <c r="C25" s="66"/>
      <c r="D25" s="32"/>
      <c r="E25" s="32"/>
      <c r="F25" s="66"/>
      <c r="G25" s="32">
        <v>0</v>
      </c>
      <c r="H25" s="32"/>
      <c r="I25" s="66"/>
      <c r="J25" s="32"/>
      <c r="K25" s="32"/>
      <c r="L25" s="68">
        <f t="shared" si="3"/>
        <v>0</v>
      </c>
      <c r="M25" s="68">
        <f t="shared" si="4"/>
        <v>0</v>
      </c>
      <c r="N25" s="69">
        <f t="shared" si="5"/>
        <v>0</v>
      </c>
      <c r="O25" s="68">
        <f t="shared" si="6"/>
        <v>0</v>
      </c>
      <c r="P25" s="68" t="e">
        <f t="shared" si="7"/>
        <v>#DIV/0!</v>
      </c>
    </row>
    <row r="26" spans="1:16" s="49" customFormat="1" ht="18" customHeight="1">
      <c r="A26" s="11">
        <v>18</v>
      </c>
      <c r="B26" s="33" t="s">
        <v>45</v>
      </c>
      <c r="C26" s="66">
        <v>1</v>
      </c>
      <c r="D26" s="32">
        <v>162500</v>
      </c>
      <c r="E26" s="32">
        <f>C26*D26</f>
        <v>162500</v>
      </c>
      <c r="F26" s="66"/>
      <c r="G26" s="32"/>
      <c r="H26" s="32">
        <f>F26*G26</f>
        <v>0</v>
      </c>
      <c r="I26" s="66">
        <f>+F26-C26</f>
        <v>-1</v>
      </c>
      <c r="J26" s="32">
        <f t="shared" si="2"/>
        <v>-162500</v>
      </c>
      <c r="K26" s="32">
        <f t="shared" si="2"/>
        <v>-162500</v>
      </c>
      <c r="L26" s="68">
        <f t="shared" si="3"/>
        <v>181155</v>
      </c>
      <c r="M26" s="68">
        <f t="shared" si="4"/>
        <v>181.155</v>
      </c>
      <c r="N26" s="69">
        <f t="shared" si="5"/>
        <v>181.2</v>
      </c>
      <c r="O26" s="68">
        <f t="shared" si="6"/>
        <v>181200</v>
      </c>
      <c r="P26" s="68">
        <f t="shared" si="7"/>
        <v>-100</v>
      </c>
    </row>
    <row r="27" spans="1:16" s="49" customFormat="1" ht="18" customHeight="1">
      <c r="A27" s="11">
        <v>19</v>
      </c>
      <c r="B27" s="33" t="s">
        <v>54</v>
      </c>
      <c r="C27" s="66">
        <v>1</v>
      </c>
      <c r="D27" s="32">
        <v>150000</v>
      </c>
      <c r="E27" s="32">
        <f>C27*D27</f>
        <v>150000</v>
      </c>
      <c r="F27" s="66"/>
      <c r="G27" s="32"/>
      <c r="H27" s="32">
        <f>F27*G27</f>
        <v>0</v>
      </c>
      <c r="I27" s="66">
        <f t="shared" si="2"/>
        <v>-1</v>
      </c>
      <c r="J27" s="32">
        <f t="shared" si="2"/>
        <v>-150000</v>
      </c>
      <c r="K27" s="32">
        <f t="shared" si="2"/>
        <v>-150000</v>
      </c>
      <c r="L27" s="68">
        <f t="shared" si="3"/>
        <v>167220</v>
      </c>
      <c r="M27" s="68">
        <f t="shared" si="4"/>
        <v>167.22</v>
      </c>
      <c r="N27" s="69">
        <f t="shared" si="5"/>
        <v>167.29999999999998</v>
      </c>
      <c r="O27" s="68">
        <f t="shared" si="6"/>
        <v>167299.99999999997</v>
      </c>
      <c r="P27" s="68">
        <f t="shared" si="7"/>
        <v>-100</v>
      </c>
    </row>
    <row r="28" spans="1:16" s="49" customFormat="1" ht="35.4" customHeight="1">
      <c r="A28" s="11">
        <v>20</v>
      </c>
      <c r="B28" s="31" t="s">
        <v>69</v>
      </c>
      <c r="C28" s="66"/>
      <c r="D28" s="32"/>
      <c r="E28" s="32"/>
      <c r="F28" s="66">
        <v>1</v>
      </c>
      <c r="G28" s="32">
        <v>181200</v>
      </c>
      <c r="H28" s="32">
        <f>F28*G28</f>
        <v>181200</v>
      </c>
      <c r="I28" s="66">
        <f t="shared" ref="I28" si="12">+F28-C28</f>
        <v>1</v>
      </c>
      <c r="J28" s="32">
        <f t="shared" ref="J28" si="13">+G28-D28</f>
        <v>181200</v>
      </c>
      <c r="K28" s="32">
        <f t="shared" ref="K28" si="14">+H28-E28</f>
        <v>181200</v>
      </c>
      <c r="L28" s="68">
        <f t="shared" ref="L28:L47" si="15">+D28*11.48/100+D28</f>
        <v>0</v>
      </c>
      <c r="M28" s="68">
        <f t="shared" ref="M28:M47" si="16">+L28/1000</f>
        <v>0</v>
      </c>
      <c r="N28" s="69">
        <f t="shared" ref="N28:N47" si="17">ROUNDUP(M28,1)</f>
        <v>0</v>
      </c>
      <c r="O28" s="68">
        <f t="shared" ref="O28:O47" si="18">+N28*1000</f>
        <v>0</v>
      </c>
      <c r="P28" s="68" t="e">
        <f t="shared" ref="P28:P47" si="19">+J28/D28*100</f>
        <v>#DIV/0!</v>
      </c>
    </row>
    <row r="29" spans="1:16" s="49" customFormat="1" ht="21" customHeight="1">
      <c r="A29" s="11"/>
      <c r="B29" s="16" t="s">
        <v>11</v>
      </c>
      <c r="C29" s="66"/>
      <c r="D29" s="32"/>
      <c r="E29" s="32"/>
      <c r="F29" s="66"/>
      <c r="G29" s="32">
        <v>0</v>
      </c>
      <c r="H29" s="32"/>
      <c r="I29" s="66"/>
      <c r="J29" s="32"/>
      <c r="K29" s="32"/>
      <c r="L29" s="68">
        <f t="shared" si="15"/>
        <v>0</v>
      </c>
      <c r="M29" s="68">
        <f t="shared" si="16"/>
        <v>0</v>
      </c>
      <c r="N29" s="69">
        <f t="shared" si="17"/>
        <v>0</v>
      </c>
      <c r="O29" s="68">
        <f t="shared" si="18"/>
        <v>0</v>
      </c>
      <c r="P29" s="68" t="e">
        <f t="shared" si="19"/>
        <v>#DIV/0!</v>
      </c>
    </row>
    <row r="30" spans="1:16" s="49" customFormat="1" ht="18" customHeight="1">
      <c r="A30" s="11">
        <v>21</v>
      </c>
      <c r="B30" s="33" t="s">
        <v>46</v>
      </c>
      <c r="C30" s="66">
        <v>1</v>
      </c>
      <c r="D30" s="32">
        <v>150000</v>
      </c>
      <c r="E30" s="32">
        <f t="shared" ref="E30:E35" si="20">C30*D30</f>
        <v>150000</v>
      </c>
      <c r="F30" s="66"/>
      <c r="G30" s="32"/>
      <c r="H30" s="32">
        <f t="shared" ref="H30:H35" si="21">F30*G30</f>
        <v>0</v>
      </c>
      <c r="I30" s="66">
        <f t="shared" si="2"/>
        <v>-1</v>
      </c>
      <c r="J30" s="32">
        <f t="shared" si="2"/>
        <v>-150000</v>
      </c>
      <c r="K30" s="32">
        <f t="shared" si="2"/>
        <v>-150000</v>
      </c>
      <c r="L30" s="68">
        <f t="shared" si="15"/>
        <v>167220</v>
      </c>
      <c r="M30" s="68">
        <f t="shared" si="16"/>
        <v>167.22</v>
      </c>
      <c r="N30" s="69">
        <f t="shared" si="17"/>
        <v>167.29999999999998</v>
      </c>
      <c r="O30" s="68">
        <f t="shared" si="18"/>
        <v>167299.99999999997</v>
      </c>
      <c r="P30" s="68">
        <f t="shared" si="19"/>
        <v>-100</v>
      </c>
    </row>
    <row r="31" spans="1:16" s="49" customFormat="1" ht="18" customHeight="1">
      <c r="A31" s="11">
        <v>22</v>
      </c>
      <c r="B31" s="35" t="s">
        <v>29</v>
      </c>
      <c r="C31" s="66">
        <v>1</v>
      </c>
      <c r="D31" s="32">
        <v>97380</v>
      </c>
      <c r="E31" s="32">
        <f t="shared" si="20"/>
        <v>97380</v>
      </c>
      <c r="F31" s="66"/>
      <c r="G31" s="32"/>
      <c r="H31" s="32">
        <f t="shared" si="21"/>
        <v>0</v>
      </c>
      <c r="I31" s="66">
        <f t="shared" si="2"/>
        <v>-1</v>
      </c>
      <c r="J31" s="32">
        <f t="shared" si="2"/>
        <v>-97380</v>
      </c>
      <c r="K31" s="32">
        <f t="shared" si="2"/>
        <v>-97380</v>
      </c>
      <c r="L31" s="68">
        <f t="shared" si="15"/>
        <v>108559.224</v>
      </c>
      <c r="M31" s="68">
        <f t="shared" si="16"/>
        <v>108.559224</v>
      </c>
      <c r="N31" s="69">
        <f t="shared" si="17"/>
        <v>108.6</v>
      </c>
      <c r="O31" s="68">
        <f t="shared" si="18"/>
        <v>108600</v>
      </c>
      <c r="P31" s="68">
        <f t="shared" si="19"/>
        <v>-100</v>
      </c>
    </row>
    <row r="32" spans="1:16" s="49" customFormat="1" ht="18" customHeight="1">
      <c r="A32" s="11">
        <v>23</v>
      </c>
      <c r="B32" s="33" t="s">
        <v>12</v>
      </c>
      <c r="C32" s="66">
        <v>1</v>
      </c>
      <c r="D32" s="32">
        <v>97380</v>
      </c>
      <c r="E32" s="32">
        <f t="shared" si="20"/>
        <v>97380</v>
      </c>
      <c r="F32" s="66"/>
      <c r="G32" s="32"/>
      <c r="H32" s="32">
        <f t="shared" si="21"/>
        <v>0</v>
      </c>
      <c r="I32" s="66">
        <f t="shared" si="2"/>
        <v>-1</v>
      </c>
      <c r="J32" s="32">
        <f t="shared" si="2"/>
        <v>-97380</v>
      </c>
      <c r="K32" s="32">
        <f t="shared" si="2"/>
        <v>-97380</v>
      </c>
      <c r="L32" s="68">
        <f t="shared" si="15"/>
        <v>108559.224</v>
      </c>
      <c r="M32" s="68">
        <f t="shared" si="16"/>
        <v>108.559224</v>
      </c>
      <c r="N32" s="69">
        <f t="shared" si="17"/>
        <v>108.6</v>
      </c>
      <c r="O32" s="68">
        <f t="shared" si="18"/>
        <v>108600</v>
      </c>
      <c r="P32" s="68">
        <f t="shared" si="19"/>
        <v>-100</v>
      </c>
    </row>
    <row r="33" spans="1:16" s="49" customFormat="1" ht="18" customHeight="1">
      <c r="A33" s="11">
        <v>24</v>
      </c>
      <c r="B33" s="35" t="s">
        <v>47</v>
      </c>
      <c r="C33" s="66">
        <v>2</v>
      </c>
      <c r="D33" s="32">
        <v>97380</v>
      </c>
      <c r="E33" s="32">
        <f t="shared" si="20"/>
        <v>194760</v>
      </c>
      <c r="F33" s="66"/>
      <c r="G33" s="32"/>
      <c r="H33" s="32">
        <f t="shared" si="21"/>
        <v>0</v>
      </c>
      <c r="I33" s="66">
        <f t="shared" si="2"/>
        <v>-2</v>
      </c>
      <c r="J33" s="32">
        <f t="shared" si="2"/>
        <v>-97380</v>
      </c>
      <c r="K33" s="32">
        <f t="shared" si="2"/>
        <v>-194760</v>
      </c>
      <c r="L33" s="68">
        <f t="shared" si="15"/>
        <v>108559.224</v>
      </c>
      <c r="M33" s="68">
        <f t="shared" si="16"/>
        <v>108.559224</v>
      </c>
      <c r="N33" s="69">
        <f t="shared" si="17"/>
        <v>108.6</v>
      </c>
      <c r="O33" s="68">
        <f t="shared" si="18"/>
        <v>108600</v>
      </c>
      <c r="P33" s="68">
        <f t="shared" si="19"/>
        <v>-100</v>
      </c>
    </row>
    <row r="34" spans="1:16" s="49" customFormat="1" ht="18" customHeight="1">
      <c r="A34" s="11">
        <v>25</v>
      </c>
      <c r="B34" s="35" t="s">
        <v>48</v>
      </c>
      <c r="C34" s="66">
        <v>1</v>
      </c>
      <c r="D34" s="32">
        <v>97380</v>
      </c>
      <c r="E34" s="32">
        <f t="shared" si="20"/>
        <v>97380</v>
      </c>
      <c r="F34" s="66"/>
      <c r="G34" s="32"/>
      <c r="H34" s="32">
        <f t="shared" si="21"/>
        <v>0</v>
      </c>
      <c r="I34" s="66">
        <f t="shared" si="2"/>
        <v>-1</v>
      </c>
      <c r="J34" s="32">
        <f t="shared" si="2"/>
        <v>-97380</v>
      </c>
      <c r="K34" s="32">
        <f t="shared" si="2"/>
        <v>-97380</v>
      </c>
      <c r="L34" s="68">
        <f t="shared" si="15"/>
        <v>108559.224</v>
      </c>
      <c r="M34" s="68">
        <f t="shared" si="16"/>
        <v>108.559224</v>
      </c>
      <c r="N34" s="69">
        <f t="shared" si="17"/>
        <v>108.6</v>
      </c>
      <c r="O34" s="68">
        <f t="shared" si="18"/>
        <v>108600</v>
      </c>
      <c r="P34" s="68">
        <f t="shared" si="19"/>
        <v>-100</v>
      </c>
    </row>
    <row r="35" spans="1:16" s="49" customFormat="1" ht="18" customHeight="1">
      <c r="A35" s="11">
        <v>26</v>
      </c>
      <c r="B35" s="35" t="s">
        <v>51</v>
      </c>
      <c r="C35" s="66">
        <v>1</v>
      </c>
      <c r="D35" s="32">
        <v>97380</v>
      </c>
      <c r="E35" s="32">
        <f t="shared" si="20"/>
        <v>97380</v>
      </c>
      <c r="F35" s="66"/>
      <c r="G35" s="32"/>
      <c r="H35" s="32">
        <f t="shared" si="21"/>
        <v>0</v>
      </c>
      <c r="I35" s="66">
        <f t="shared" si="2"/>
        <v>-1</v>
      </c>
      <c r="J35" s="32">
        <f t="shared" si="2"/>
        <v>-97380</v>
      </c>
      <c r="K35" s="32">
        <f t="shared" si="2"/>
        <v>-97380</v>
      </c>
      <c r="L35" s="68">
        <f t="shared" si="15"/>
        <v>108559.224</v>
      </c>
      <c r="M35" s="68">
        <f t="shared" si="16"/>
        <v>108.559224</v>
      </c>
      <c r="N35" s="69">
        <f t="shared" si="17"/>
        <v>108.6</v>
      </c>
      <c r="O35" s="68">
        <f t="shared" si="18"/>
        <v>108600</v>
      </c>
      <c r="P35" s="68">
        <f t="shared" si="19"/>
        <v>-100</v>
      </c>
    </row>
    <row r="36" spans="1:16" s="49" customFormat="1" ht="21" customHeight="1">
      <c r="A36" s="11"/>
      <c r="B36" s="16" t="s">
        <v>13</v>
      </c>
      <c r="C36" s="66"/>
      <c r="D36" s="32"/>
      <c r="E36" s="32"/>
      <c r="F36" s="66"/>
      <c r="G36" s="32">
        <v>0</v>
      </c>
      <c r="H36" s="32"/>
      <c r="I36" s="66"/>
      <c r="J36" s="32"/>
      <c r="K36" s="32"/>
      <c r="L36" s="68">
        <f t="shared" si="15"/>
        <v>0</v>
      </c>
      <c r="M36" s="68">
        <f t="shared" si="16"/>
        <v>0</v>
      </c>
      <c r="N36" s="69">
        <f t="shared" si="17"/>
        <v>0</v>
      </c>
      <c r="O36" s="68">
        <f t="shared" si="18"/>
        <v>0</v>
      </c>
      <c r="P36" s="68" t="e">
        <f t="shared" si="19"/>
        <v>#DIV/0!</v>
      </c>
    </row>
    <row r="37" spans="1:16" s="49" customFormat="1" ht="18" customHeight="1">
      <c r="A37" s="11">
        <v>27</v>
      </c>
      <c r="B37" s="36" t="s">
        <v>46</v>
      </c>
      <c r="C37" s="66">
        <v>1</v>
      </c>
      <c r="D37" s="32">
        <v>125000</v>
      </c>
      <c r="E37" s="32">
        <f>C37*D37</f>
        <v>125000</v>
      </c>
      <c r="F37" s="66"/>
      <c r="G37" s="32"/>
      <c r="H37" s="32">
        <f>F37*G37</f>
        <v>0</v>
      </c>
      <c r="I37" s="66">
        <f t="shared" si="2"/>
        <v>-1</v>
      </c>
      <c r="J37" s="32">
        <f t="shared" si="2"/>
        <v>-125000</v>
      </c>
      <c r="K37" s="32">
        <f t="shared" si="2"/>
        <v>-125000</v>
      </c>
      <c r="L37" s="68">
        <f t="shared" si="15"/>
        <v>139350</v>
      </c>
      <c r="M37" s="68">
        <f t="shared" si="16"/>
        <v>139.35</v>
      </c>
      <c r="N37" s="69">
        <f t="shared" si="17"/>
        <v>139.4</v>
      </c>
      <c r="O37" s="68">
        <f t="shared" si="18"/>
        <v>139400</v>
      </c>
      <c r="P37" s="68">
        <f t="shared" si="19"/>
        <v>-100</v>
      </c>
    </row>
    <row r="38" spans="1:16" s="49" customFormat="1" ht="18" customHeight="1">
      <c r="A38" s="11">
        <v>28</v>
      </c>
      <c r="B38" s="37" t="s">
        <v>49</v>
      </c>
      <c r="C38" s="66">
        <v>1</v>
      </c>
      <c r="D38" s="32">
        <v>97380</v>
      </c>
      <c r="E38" s="32">
        <f>C38*D38</f>
        <v>97380</v>
      </c>
      <c r="F38" s="66"/>
      <c r="G38" s="32"/>
      <c r="H38" s="32">
        <f>F38*G38</f>
        <v>0</v>
      </c>
      <c r="I38" s="66">
        <f t="shared" si="2"/>
        <v>-1</v>
      </c>
      <c r="J38" s="32">
        <f t="shared" si="2"/>
        <v>-97380</v>
      </c>
      <c r="K38" s="32">
        <f t="shared" si="2"/>
        <v>-97380</v>
      </c>
      <c r="L38" s="68">
        <f t="shared" si="15"/>
        <v>108559.224</v>
      </c>
      <c r="M38" s="68">
        <f t="shared" si="16"/>
        <v>108.559224</v>
      </c>
      <c r="N38" s="69">
        <f t="shared" si="17"/>
        <v>108.6</v>
      </c>
      <c r="O38" s="68">
        <f t="shared" si="18"/>
        <v>108600</v>
      </c>
      <c r="P38" s="68">
        <f t="shared" si="19"/>
        <v>-100</v>
      </c>
    </row>
    <row r="39" spans="1:16" s="49" customFormat="1" ht="18" customHeight="1">
      <c r="A39" s="11">
        <v>29</v>
      </c>
      <c r="B39" s="38" t="s">
        <v>47</v>
      </c>
      <c r="C39" s="66">
        <v>1</v>
      </c>
      <c r="D39" s="32">
        <v>97380</v>
      </c>
      <c r="E39" s="32">
        <f>C39*D39</f>
        <v>97380</v>
      </c>
      <c r="F39" s="66"/>
      <c r="G39" s="32"/>
      <c r="H39" s="32">
        <f>F39*G39</f>
        <v>0</v>
      </c>
      <c r="I39" s="66">
        <f t="shared" si="2"/>
        <v>-1</v>
      </c>
      <c r="J39" s="32">
        <f t="shared" si="2"/>
        <v>-97380</v>
      </c>
      <c r="K39" s="32">
        <f t="shared" si="2"/>
        <v>-97380</v>
      </c>
      <c r="L39" s="68">
        <f t="shared" si="15"/>
        <v>108559.224</v>
      </c>
      <c r="M39" s="68">
        <f t="shared" si="16"/>
        <v>108.559224</v>
      </c>
      <c r="N39" s="69">
        <f t="shared" si="17"/>
        <v>108.6</v>
      </c>
      <c r="O39" s="68">
        <f t="shared" si="18"/>
        <v>108600</v>
      </c>
      <c r="P39" s="68">
        <f t="shared" si="19"/>
        <v>-100</v>
      </c>
    </row>
    <row r="40" spans="1:16" s="49" customFormat="1" ht="18" customHeight="1">
      <c r="A40" s="11">
        <v>30</v>
      </c>
      <c r="B40" s="35" t="s">
        <v>51</v>
      </c>
      <c r="C40" s="66">
        <v>1</v>
      </c>
      <c r="D40" s="32">
        <v>97380</v>
      </c>
      <c r="E40" s="32">
        <f>C40*D40</f>
        <v>97380</v>
      </c>
      <c r="F40" s="66"/>
      <c r="G40" s="32"/>
      <c r="H40" s="32">
        <f>F40*G40</f>
        <v>0</v>
      </c>
      <c r="I40" s="66">
        <f t="shared" si="2"/>
        <v>-1</v>
      </c>
      <c r="J40" s="32">
        <f t="shared" si="2"/>
        <v>-97380</v>
      </c>
      <c r="K40" s="32">
        <f t="shared" si="2"/>
        <v>-97380</v>
      </c>
      <c r="L40" s="68">
        <f t="shared" si="15"/>
        <v>108559.224</v>
      </c>
      <c r="M40" s="68">
        <f t="shared" si="16"/>
        <v>108.559224</v>
      </c>
      <c r="N40" s="69">
        <f t="shared" si="17"/>
        <v>108.6</v>
      </c>
      <c r="O40" s="68">
        <f t="shared" si="18"/>
        <v>108600</v>
      </c>
      <c r="P40" s="68">
        <f t="shared" si="19"/>
        <v>-100</v>
      </c>
    </row>
    <row r="41" spans="1:16" s="49" customFormat="1" ht="18" customHeight="1">
      <c r="A41" s="11"/>
      <c r="B41" s="35"/>
      <c r="C41" s="66"/>
      <c r="D41" s="32"/>
      <c r="E41" s="32"/>
      <c r="F41" s="66"/>
      <c r="G41" s="32"/>
      <c r="H41" s="32">
        <f t="shared" ref="H41:H46" si="22">F41*G41</f>
        <v>0</v>
      </c>
      <c r="I41" s="66">
        <f t="shared" ref="I41:I46" si="23">+F41-C41</f>
        <v>0</v>
      </c>
      <c r="J41" s="32">
        <f t="shared" ref="J41:J46" si="24">+G41-D41</f>
        <v>0</v>
      </c>
      <c r="K41" s="32">
        <f t="shared" ref="K41:K46" si="25">+H41-E41</f>
        <v>0</v>
      </c>
      <c r="L41" s="68">
        <f t="shared" si="15"/>
        <v>0</v>
      </c>
      <c r="M41" s="68">
        <f t="shared" si="16"/>
        <v>0</v>
      </c>
      <c r="N41" s="69">
        <f t="shared" si="17"/>
        <v>0</v>
      </c>
      <c r="O41" s="68">
        <f t="shared" si="18"/>
        <v>0</v>
      </c>
      <c r="P41" s="68" t="e">
        <f t="shared" si="19"/>
        <v>#DIV/0!</v>
      </c>
    </row>
    <row r="42" spans="1:16" s="49" customFormat="1" ht="18" customHeight="1">
      <c r="A42" s="11">
        <v>31</v>
      </c>
      <c r="B42" s="35" t="s">
        <v>12</v>
      </c>
      <c r="C42" s="66"/>
      <c r="D42" s="32"/>
      <c r="E42" s="32"/>
      <c r="F42" s="66">
        <v>3</v>
      </c>
      <c r="G42" s="32">
        <v>108600</v>
      </c>
      <c r="H42" s="32">
        <f t="shared" si="22"/>
        <v>325800</v>
      </c>
      <c r="I42" s="66">
        <f t="shared" si="23"/>
        <v>3</v>
      </c>
      <c r="J42" s="32">
        <f t="shared" si="24"/>
        <v>108600</v>
      </c>
      <c r="K42" s="32">
        <f t="shared" si="25"/>
        <v>325800</v>
      </c>
      <c r="L42" s="68">
        <f t="shared" si="15"/>
        <v>0</v>
      </c>
      <c r="M42" s="68">
        <f t="shared" si="16"/>
        <v>0</v>
      </c>
      <c r="N42" s="69">
        <f t="shared" si="17"/>
        <v>0</v>
      </c>
      <c r="O42" s="68">
        <f t="shared" si="18"/>
        <v>0</v>
      </c>
      <c r="P42" s="68" t="e">
        <f t="shared" si="19"/>
        <v>#DIV/0!</v>
      </c>
    </row>
    <row r="43" spans="1:16" s="49" customFormat="1" ht="18" customHeight="1">
      <c r="A43" s="11">
        <v>32</v>
      </c>
      <c r="B43" s="35" t="s">
        <v>29</v>
      </c>
      <c r="C43" s="66"/>
      <c r="D43" s="32"/>
      <c r="E43" s="32"/>
      <c r="F43" s="66">
        <v>3</v>
      </c>
      <c r="G43" s="32">
        <v>108600</v>
      </c>
      <c r="H43" s="32">
        <f t="shared" si="22"/>
        <v>325800</v>
      </c>
      <c r="I43" s="66">
        <f t="shared" si="23"/>
        <v>3</v>
      </c>
      <c r="J43" s="32">
        <f t="shared" si="24"/>
        <v>108600</v>
      </c>
      <c r="K43" s="32">
        <f t="shared" si="25"/>
        <v>325800</v>
      </c>
      <c r="L43" s="68">
        <f t="shared" si="15"/>
        <v>0</v>
      </c>
      <c r="M43" s="68">
        <f t="shared" si="16"/>
        <v>0</v>
      </c>
      <c r="N43" s="69">
        <f t="shared" si="17"/>
        <v>0</v>
      </c>
      <c r="O43" s="68">
        <f t="shared" si="18"/>
        <v>0</v>
      </c>
      <c r="P43" s="68" t="e">
        <f t="shared" si="19"/>
        <v>#DIV/0!</v>
      </c>
    </row>
    <row r="44" spans="1:16" s="49" customFormat="1" ht="18" customHeight="1">
      <c r="A44" s="11">
        <v>33</v>
      </c>
      <c r="B44" s="35" t="s">
        <v>70</v>
      </c>
      <c r="C44" s="66"/>
      <c r="D44" s="32"/>
      <c r="E44" s="32"/>
      <c r="F44" s="66">
        <v>1</v>
      </c>
      <c r="G44" s="32">
        <v>108600</v>
      </c>
      <c r="H44" s="32">
        <f t="shared" si="22"/>
        <v>108600</v>
      </c>
      <c r="I44" s="66">
        <f t="shared" si="23"/>
        <v>1</v>
      </c>
      <c r="J44" s="32">
        <f t="shared" si="24"/>
        <v>108600</v>
      </c>
      <c r="K44" s="32">
        <f t="shared" si="25"/>
        <v>108600</v>
      </c>
      <c r="L44" s="68">
        <f t="shared" si="15"/>
        <v>0</v>
      </c>
      <c r="M44" s="68">
        <f t="shared" si="16"/>
        <v>0</v>
      </c>
      <c r="N44" s="69">
        <f t="shared" si="17"/>
        <v>0</v>
      </c>
      <c r="O44" s="68">
        <f t="shared" si="18"/>
        <v>0</v>
      </c>
      <c r="P44" s="68" t="e">
        <f t="shared" si="19"/>
        <v>#DIV/0!</v>
      </c>
    </row>
    <row r="45" spans="1:16" s="49" customFormat="1" ht="18" customHeight="1">
      <c r="A45" s="11">
        <v>34</v>
      </c>
      <c r="B45" s="35" t="s">
        <v>47</v>
      </c>
      <c r="C45" s="66"/>
      <c r="D45" s="32"/>
      <c r="E45" s="32"/>
      <c r="F45" s="66">
        <v>1.5</v>
      </c>
      <c r="G45" s="32">
        <v>108600</v>
      </c>
      <c r="H45" s="32">
        <f t="shared" si="22"/>
        <v>162900</v>
      </c>
      <c r="I45" s="66">
        <f t="shared" si="23"/>
        <v>1.5</v>
      </c>
      <c r="J45" s="32">
        <f t="shared" si="24"/>
        <v>108600</v>
      </c>
      <c r="K45" s="32">
        <f t="shared" si="25"/>
        <v>162900</v>
      </c>
      <c r="L45" s="68">
        <f t="shared" si="15"/>
        <v>0</v>
      </c>
      <c r="M45" s="68">
        <f t="shared" si="16"/>
        <v>0</v>
      </c>
      <c r="N45" s="69">
        <f t="shared" si="17"/>
        <v>0</v>
      </c>
      <c r="O45" s="68">
        <f t="shared" si="18"/>
        <v>0</v>
      </c>
      <c r="P45" s="68" t="e">
        <f t="shared" si="19"/>
        <v>#DIV/0!</v>
      </c>
    </row>
    <row r="46" spans="1:16" s="49" customFormat="1" ht="18" customHeight="1">
      <c r="A46" s="11">
        <v>35</v>
      </c>
      <c r="B46" s="35" t="s">
        <v>51</v>
      </c>
      <c r="C46" s="66"/>
      <c r="D46" s="32"/>
      <c r="E46" s="32"/>
      <c r="F46" s="66">
        <v>1.5</v>
      </c>
      <c r="G46" s="32">
        <v>108600</v>
      </c>
      <c r="H46" s="32">
        <f t="shared" si="22"/>
        <v>162900</v>
      </c>
      <c r="I46" s="66">
        <f t="shared" si="23"/>
        <v>1.5</v>
      </c>
      <c r="J46" s="32">
        <f t="shared" si="24"/>
        <v>108600</v>
      </c>
      <c r="K46" s="32">
        <f t="shared" si="25"/>
        <v>162900</v>
      </c>
      <c r="L46" s="68">
        <f t="shared" si="15"/>
        <v>0</v>
      </c>
      <c r="M46" s="68">
        <f t="shared" si="16"/>
        <v>0</v>
      </c>
      <c r="N46" s="69">
        <f t="shared" si="17"/>
        <v>0</v>
      </c>
      <c r="O46" s="68">
        <f t="shared" si="18"/>
        <v>0</v>
      </c>
      <c r="P46" s="68" t="e">
        <f t="shared" si="19"/>
        <v>#DIV/0!</v>
      </c>
    </row>
    <row r="47" spans="1:16" ht="22.5" customHeight="1">
      <c r="A47" s="17"/>
      <c r="B47" s="17" t="s">
        <v>7</v>
      </c>
      <c r="C47" s="67">
        <f t="shared" ref="C47:E47" si="26">SUM(C8:C46)</f>
        <v>31</v>
      </c>
      <c r="D47" s="67"/>
      <c r="E47" s="18">
        <f t="shared" si="26"/>
        <v>3968260</v>
      </c>
      <c r="F47" s="67">
        <f>SUM(F8:F46)</f>
        <v>26</v>
      </c>
      <c r="G47" s="67"/>
      <c r="H47" s="18">
        <f t="shared" ref="H47:K47" si="27">SUM(H8:H46)</f>
        <v>3674650</v>
      </c>
      <c r="I47" s="67">
        <f t="shared" si="27"/>
        <v>-5</v>
      </c>
      <c r="J47" s="67"/>
      <c r="K47" s="18">
        <f t="shared" si="27"/>
        <v>-293610</v>
      </c>
      <c r="L47" s="68">
        <f t="shared" si="15"/>
        <v>0</v>
      </c>
      <c r="M47" s="68">
        <f t="shared" si="16"/>
        <v>0</v>
      </c>
      <c r="N47" s="69">
        <f t="shared" si="17"/>
        <v>0</v>
      </c>
      <c r="O47" s="68">
        <f t="shared" si="18"/>
        <v>0</v>
      </c>
      <c r="P47" s="68" t="e">
        <f t="shared" si="19"/>
        <v>#DIV/0!</v>
      </c>
    </row>
    <row r="48" spans="1:16" s="4" customFormat="1" ht="18">
      <c r="A48" s="21"/>
      <c r="B48" s="21"/>
      <c r="C48" s="22"/>
      <c r="D48" s="23"/>
      <c r="E48" s="22"/>
      <c r="F48" s="50"/>
    </row>
    <row r="49" spans="1:7" s="4" customFormat="1" ht="23.25" customHeight="1">
      <c r="A49" s="21"/>
      <c r="B49" s="21"/>
      <c r="C49" s="22"/>
      <c r="D49" s="23"/>
      <c r="E49" s="22"/>
      <c r="F49" s="50"/>
    </row>
    <row r="50" spans="1:7" s="4" customFormat="1">
      <c r="A50" s="97"/>
      <c r="B50" s="97"/>
      <c r="C50" s="97"/>
      <c r="D50" s="97"/>
      <c r="E50" s="97"/>
      <c r="F50" s="2"/>
    </row>
    <row r="51" spans="1:7" s="4" customFormat="1" ht="10.5" customHeight="1">
      <c r="B51" s="5"/>
      <c r="C51" s="5"/>
      <c r="F51" s="5"/>
    </row>
    <row r="52" spans="1:7" s="24" customFormat="1" ht="18">
      <c r="B52" s="51" t="s">
        <v>21</v>
      </c>
      <c r="C52" s="51"/>
      <c r="F52" s="52" t="s">
        <v>32</v>
      </c>
      <c r="G52" s="53"/>
    </row>
    <row r="53" spans="1:7" s="24" customFormat="1" ht="18">
      <c r="B53" s="51"/>
      <c r="C53" s="51"/>
      <c r="F53" s="52"/>
    </row>
    <row r="54" spans="1:7" s="24" customFormat="1" ht="18" customHeight="1">
      <c r="B54" s="51" t="s">
        <v>8</v>
      </c>
      <c r="C54" s="51"/>
      <c r="F54" s="52" t="s">
        <v>31</v>
      </c>
      <c r="G54" s="53"/>
    </row>
    <row r="55" spans="1:7" s="4" customFormat="1" ht="15" customHeight="1">
      <c r="B55" s="27"/>
      <c r="C55" s="27"/>
      <c r="D55" s="54" t="s">
        <v>20</v>
      </c>
    </row>
    <row r="56" spans="1:7" ht="12.75" customHeight="1">
      <c r="A56" s="55"/>
      <c r="B56" s="55"/>
      <c r="C56" s="56"/>
      <c r="D56" s="57"/>
      <c r="E56" s="56"/>
      <c r="F56" s="56"/>
    </row>
    <row r="57" spans="1:7" ht="36" customHeight="1">
      <c r="B57" s="98"/>
      <c r="C57" s="98"/>
      <c r="D57" s="98"/>
      <c r="E57" s="98"/>
      <c r="F57" s="58"/>
    </row>
    <row r="58" spans="1:7" ht="10.5" customHeight="1"/>
  </sheetData>
  <mergeCells count="10">
    <mergeCell ref="A50:E50"/>
    <mergeCell ref="B57:E57"/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15748031496063" bottom="0.15748031496063" header="0.15748031496063" footer="0.15748031496063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31" zoomScaleNormal="100" zoomScaleSheetLayoutView="100" workbookViewId="0">
      <selection activeCell="D47" sqref="D47"/>
    </sheetView>
  </sheetViews>
  <sheetFormatPr defaultRowHeight="17.399999999999999"/>
  <cols>
    <col min="1" max="1" width="5.77734375" style="4" customWidth="1"/>
    <col min="2" max="2" width="53.44140625" style="5" customWidth="1"/>
    <col min="3" max="3" width="13.6640625" style="5" customWidth="1"/>
    <col min="4" max="4" width="18.6640625" style="4" customWidth="1"/>
    <col min="5" max="5" width="22" style="4" customWidth="1"/>
    <col min="6" max="6" width="8.88671875" style="4"/>
    <col min="7" max="7" width="14.33203125" style="4" customWidth="1"/>
    <col min="8" max="8" width="12.5546875" style="4" customWidth="1"/>
    <col min="9" max="16384" width="8.88671875" style="4"/>
  </cols>
  <sheetData>
    <row r="1" spans="1:5" ht="18.600000000000001" customHeight="1">
      <c r="B1" s="8"/>
      <c r="C1" s="8"/>
      <c r="D1" s="109" t="s">
        <v>57</v>
      </c>
      <c r="E1" s="109"/>
    </row>
    <row r="2" spans="1:5" ht="18.600000000000001" customHeight="1">
      <c r="B2" s="8"/>
      <c r="C2" s="8"/>
      <c r="D2" s="109" t="s">
        <v>59</v>
      </c>
      <c r="E2" s="109"/>
    </row>
    <row r="3" spans="1:5" ht="18.600000000000001" customHeight="1">
      <c r="B3" s="8"/>
      <c r="C3" s="8"/>
      <c r="D3" s="109" t="s">
        <v>6</v>
      </c>
      <c r="E3" s="109"/>
    </row>
    <row r="4" spans="1:5" ht="18.600000000000001" customHeight="1">
      <c r="B4" s="8"/>
      <c r="C4" s="8"/>
      <c r="D4" s="70"/>
      <c r="E4" s="70" t="s">
        <v>60</v>
      </c>
    </row>
    <row r="5" spans="1:5" ht="18.600000000000001" customHeight="1">
      <c r="B5" s="8"/>
      <c r="C5" s="8"/>
      <c r="D5" s="70"/>
      <c r="E5" s="70" t="s">
        <v>61</v>
      </c>
    </row>
    <row r="6" spans="1:5" ht="11.25" customHeight="1">
      <c r="B6" s="7"/>
      <c r="C6" s="7"/>
      <c r="D6" s="7"/>
      <c r="E6" s="7"/>
    </row>
    <row r="7" spans="1:5" ht="36" customHeight="1">
      <c r="A7" s="90" t="s">
        <v>33</v>
      </c>
      <c r="B7" s="90"/>
      <c r="C7" s="90"/>
      <c r="D7" s="90"/>
      <c r="E7" s="90"/>
    </row>
    <row r="8" spans="1:5" ht="20.399999999999999" customHeight="1">
      <c r="A8" s="90" t="s">
        <v>5</v>
      </c>
      <c r="B8" s="90"/>
      <c r="C8" s="90"/>
      <c r="D8" s="90"/>
      <c r="E8" s="90"/>
    </row>
    <row r="9" spans="1:5" ht="15" customHeight="1">
      <c r="A9" s="13"/>
      <c r="B9" s="14"/>
      <c r="C9" s="14"/>
      <c r="E9" s="89" t="s">
        <v>3</v>
      </c>
    </row>
    <row r="10" spans="1:5" s="24" customFormat="1" ht="72">
      <c r="A10" s="28" t="s">
        <v>1</v>
      </c>
      <c r="B10" s="28" t="s">
        <v>0</v>
      </c>
      <c r="C10" s="28" t="s">
        <v>2</v>
      </c>
      <c r="D10" s="28" t="s">
        <v>4</v>
      </c>
      <c r="E10" s="28" t="s">
        <v>35</v>
      </c>
    </row>
    <row r="11" spans="1:5" s="88" customFormat="1" ht="15">
      <c r="A11" s="87">
        <v>1</v>
      </c>
      <c r="B11" s="87">
        <v>2</v>
      </c>
      <c r="C11" s="87">
        <v>3</v>
      </c>
      <c r="D11" s="87">
        <v>4</v>
      </c>
      <c r="E11" s="87">
        <v>5</v>
      </c>
    </row>
    <row r="12" spans="1:5" ht="19.8" customHeight="1">
      <c r="A12" s="11">
        <v>1</v>
      </c>
      <c r="B12" s="31" t="s">
        <v>24</v>
      </c>
      <c r="C12" s="66">
        <v>1</v>
      </c>
      <c r="D12" s="32">
        <v>278700</v>
      </c>
      <c r="E12" s="32">
        <f t="shared" ref="E12:E18" si="0">C12*D12</f>
        <v>278700</v>
      </c>
    </row>
    <row r="13" spans="1:5" ht="19.8" customHeight="1">
      <c r="A13" s="11">
        <v>2</v>
      </c>
      <c r="B13" s="31" t="s">
        <v>25</v>
      </c>
      <c r="C13" s="66">
        <v>1</v>
      </c>
      <c r="D13" s="32">
        <v>312500</v>
      </c>
      <c r="E13" s="32">
        <f t="shared" si="0"/>
        <v>312500</v>
      </c>
    </row>
    <row r="14" spans="1:5" ht="19.8" customHeight="1">
      <c r="A14" s="11">
        <v>3</v>
      </c>
      <c r="B14" s="33" t="s">
        <v>36</v>
      </c>
      <c r="C14" s="66">
        <v>1</v>
      </c>
      <c r="D14" s="32">
        <v>236900</v>
      </c>
      <c r="E14" s="32">
        <f t="shared" si="0"/>
        <v>236900</v>
      </c>
    </row>
    <row r="15" spans="1:5" ht="19.8" customHeight="1">
      <c r="A15" s="11">
        <v>4</v>
      </c>
      <c r="B15" s="33" t="s">
        <v>37</v>
      </c>
      <c r="C15" s="66">
        <v>1</v>
      </c>
      <c r="D15" s="32">
        <v>236900</v>
      </c>
      <c r="E15" s="32">
        <f t="shared" si="0"/>
        <v>236900</v>
      </c>
    </row>
    <row r="16" spans="1:5" ht="19.8" customHeight="1">
      <c r="A16" s="11">
        <v>5</v>
      </c>
      <c r="B16" s="35" t="s">
        <v>50</v>
      </c>
      <c r="C16" s="66">
        <v>1</v>
      </c>
      <c r="D16" s="32">
        <v>181200</v>
      </c>
      <c r="E16" s="32">
        <f t="shared" si="0"/>
        <v>181200</v>
      </c>
    </row>
    <row r="17" spans="1:5" ht="19.8" customHeight="1">
      <c r="A17" s="11">
        <v>6</v>
      </c>
      <c r="B17" s="31" t="s">
        <v>38</v>
      </c>
      <c r="C17" s="66">
        <v>0.5</v>
      </c>
      <c r="D17" s="32">
        <v>143200</v>
      </c>
      <c r="E17" s="32">
        <f t="shared" si="0"/>
        <v>71600</v>
      </c>
    </row>
    <row r="18" spans="1:5" ht="19.8" customHeight="1">
      <c r="A18" s="11">
        <v>7</v>
      </c>
      <c r="B18" s="33" t="s">
        <v>39</v>
      </c>
      <c r="C18" s="66">
        <v>1</v>
      </c>
      <c r="D18" s="32">
        <v>181200</v>
      </c>
      <c r="E18" s="32">
        <f t="shared" si="0"/>
        <v>181200</v>
      </c>
    </row>
    <row r="19" spans="1:5" ht="19.8" customHeight="1">
      <c r="A19" s="11">
        <v>8</v>
      </c>
      <c r="B19" s="33" t="s">
        <v>68</v>
      </c>
      <c r="C19" s="66">
        <v>0.5</v>
      </c>
      <c r="D19" s="32">
        <v>129299.99999999999</v>
      </c>
      <c r="E19" s="32">
        <f t="shared" ref="E19" si="1">C19*D19</f>
        <v>64649.999999999993</v>
      </c>
    </row>
    <row r="20" spans="1:5" ht="19.8" customHeight="1">
      <c r="A20" s="11">
        <v>9</v>
      </c>
      <c r="B20" s="31" t="s">
        <v>69</v>
      </c>
      <c r="C20" s="66">
        <v>1</v>
      </c>
      <c r="D20" s="32">
        <v>181200</v>
      </c>
      <c r="E20" s="32">
        <f>C20*D20</f>
        <v>181200</v>
      </c>
    </row>
    <row r="21" spans="1:5" ht="19.8" customHeight="1">
      <c r="A21" s="11">
        <v>10</v>
      </c>
      <c r="B21" s="35" t="s">
        <v>12</v>
      </c>
      <c r="C21" s="66">
        <v>3</v>
      </c>
      <c r="D21" s="32">
        <v>108600</v>
      </c>
      <c r="E21" s="32">
        <f t="shared" ref="E21:E25" si="2">C21*D21</f>
        <v>325800</v>
      </c>
    </row>
    <row r="22" spans="1:5" ht="19.8" customHeight="1">
      <c r="A22" s="11">
        <v>11</v>
      </c>
      <c r="B22" s="35" t="s">
        <v>29</v>
      </c>
      <c r="C22" s="66">
        <v>3</v>
      </c>
      <c r="D22" s="32">
        <v>108600</v>
      </c>
      <c r="E22" s="32">
        <f t="shared" si="2"/>
        <v>325800</v>
      </c>
    </row>
    <row r="23" spans="1:5" ht="19.8" customHeight="1">
      <c r="A23" s="11">
        <v>12</v>
      </c>
      <c r="B23" s="35" t="s">
        <v>70</v>
      </c>
      <c r="C23" s="66">
        <v>1</v>
      </c>
      <c r="D23" s="32">
        <v>108600</v>
      </c>
      <c r="E23" s="32">
        <f t="shared" si="2"/>
        <v>108600</v>
      </c>
    </row>
    <row r="24" spans="1:5" ht="19.8" customHeight="1">
      <c r="A24" s="11">
        <v>13</v>
      </c>
      <c r="B24" s="35" t="s">
        <v>47</v>
      </c>
      <c r="C24" s="66">
        <v>1.5</v>
      </c>
      <c r="D24" s="32">
        <v>108600</v>
      </c>
      <c r="E24" s="32">
        <f t="shared" si="2"/>
        <v>162900</v>
      </c>
    </row>
    <row r="25" spans="1:5" ht="19.8" customHeight="1">
      <c r="A25" s="11">
        <v>14</v>
      </c>
      <c r="B25" s="35" t="s">
        <v>51</v>
      </c>
      <c r="C25" s="66">
        <v>1.5</v>
      </c>
      <c r="D25" s="32">
        <v>108600</v>
      </c>
      <c r="E25" s="32">
        <f t="shared" si="2"/>
        <v>162900</v>
      </c>
    </row>
    <row r="26" spans="1:5" ht="19.8" customHeight="1">
      <c r="A26" s="11">
        <v>15</v>
      </c>
      <c r="B26" s="33" t="s">
        <v>27</v>
      </c>
      <c r="C26" s="66">
        <v>0.5</v>
      </c>
      <c r="D26" s="32">
        <v>104000</v>
      </c>
      <c r="E26" s="32">
        <f>C26*D26</f>
        <v>52000</v>
      </c>
    </row>
    <row r="27" spans="1:5" ht="19.8" customHeight="1">
      <c r="A27" s="11">
        <v>16</v>
      </c>
      <c r="B27" s="33" t="s">
        <v>41</v>
      </c>
      <c r="C27" s="66">
        <v>0.5</v>
      </c>
      <c r="D27" s="32">
        <v>104000</v>
      </c>
      <c r="E27" s="32">
        <f>C27*D27</f>
        <v>52000</v>
      </c>
    </row>
    <row r="28" spans="1:5" ht="19.8" customHeight="1">
      <c r="A28" s="11">
        <v>17</v>
      </c>
      <c r="B28" s="33" t="s">
        <v>42</v>
      </c>
      <c r="C28" s="66">
        <v>1</v>
      </c>
      <c r="D28" s="32">
        <v>104000</v>
      </c>
      <c r="E28" s="32">
        <f>C28*D28</f>
        <v>104000</v>
      </c>
    </row>
    <row r="29" spans="1:5" ht="19.8" customHeight="1">
      <c r="A29" s="11">
        <v>18</v>
      </c>
      <c r="B29" s="33" t="s">
        <v>30</v>
      </c>
      <c r="C29" s="66">
        <v>1</v>
      </c>
      <c r="D29" s="32">
        <v>108600</v>
      </c>
      <c r="E29" s="32">
        <f>C29*D29</f>
        <v>108600</v>
      </c>
    </row>
    <row r="30" spans="1:5" ht="19.8" customHeight="1">
      <c r="A30" s="11">
        <v>19</v>
      </c>
      <c r="B30" s="33" t="s">
        <v>43</v>
      </c>
      <c r="C30" s="66">
        <v>1</v>
      </c>
      <c r="D30" s="32">
        <v>108600</v>
      </c>
      <c r="E30" s="32">
        <f>C30*D30</f>
        <v>108600</v>
      </c>
    </row>
    <row r="31" spans="1:5" ht="19.8" customHeight="1">
      <c r="A31" s="11">
        <v>20</v>
      </c>
      <c r="B31" s="34" t="s">
        <v>23</v>
      </c>
      <c r="C31" s="66">
        <v>2</v>
      </c>
      <c r="D31" s="32">
        <v>104000</v>
      </c>
      <c r="E31" s="32">
        <f>+D31*C31</f>
        <v>208000</v>
      </c>
    </row>
    <row r="32" spans="1:5" ht="19.8" customHeight="1">
      <c r="A32" s="11">
        <v>21</v>
      </c>
      <c r="B32" s="34" t="s">
        <v>23</v>
      </c>
      <c r="C32" s="66">
        <v>2</v>
      </c>
      <c r="D32" s="32">
        <v>105300</v>
      </c>
      <c r="E32" s="32">
        <f>+D32*C32</f>
        <v>210600</v>
      </c>
    </row>
    <row r="33" spans="1:14" ht="19.8" customHeight="1">
      <c r="A33" s="17"/>
      <c r="B33" s="17" t="s">
        <v>7</v>
      </c>
      <c r="C33" s="42">
        <f>SUM(C12:C32)</f>
        <v>26</v>
      </c>
      <c r="D33" s="42"/>
      <c r="E33" s="18">
        <f t="shared" ref="E33" si="3">SUM(E12:E32)</f>
        <v>3674650</v>
      </c>
      <c r="G33" s="19"/>
      <c r="H33" s="20"/>
    </row>
    <row r="34" spans="1:14" ht="18">
      <c r="A34" s="21"/>
      <c r="B34" s="21"/>
      <c r="C34" s="22"/>
      <c r="D34" s="23"/>
      <c r="E34" s="22"/>
      <c r="G34" s="19"/>
      <c r="H34" s="20"/>
    </row>
    <row r="35" spans="1:14" s="1" customFormat="1" ht="38.25" customHeight="1">
      <c r="A35" s="110" t="s">
        <v>62</v>
      </c>
      <c r="B35" s="110"/>
      <c r="C35" s="110"/>
      <c r="D35" s="110"/>
      <c r="E35" s="110"/>
      <c r="F35" s="71"/>
      <c r="G35" s="72"/>
      <c r="H35" s="71"/>
    </row>
    <row r="36" spans="1:14" s="1" customFormat="1" ht="25.5" customHeight="1">
      <c r="A36" s="73"/>
      <c r="B36" s="73"/>
      <c r="C36" s="73"/>
      <c r="F36" s="72"/>
      <c r="G36" s="72"/>
    </row>
    <row r="37" spans="1:14" s="74" customFormat="1" ht="87" customHeight="1">
      <c r="B37" s="75" t="s">
        <v>63</v>
      </c>
      <c r="C37" s="76"/>
      <c r="D37" s="108" t="s">
        <v>64</v>
      </c>
      <c r="E37" s="108"/>
    </row>
    <row r="38" spans="1:14" s="74" customFormat="1" ht="20.25" hidden="1" customHeight="1">
      <c r="B38" s="75"/>
      <c r="C38" s="76"/>
      <c r="D38" s="77"/>
    </row>
    <row r="39" spans="1:14" s="78" customFormat="1" ht="26.25" hidden="1" customHeight="1">
      <c r="B39" s="79" t="s">
        <v>65</v>
      </c>
      <c r="C39" s="80"/>
      <c r="D39" s="80"/>
      <c r="E39" s="81"/>
      <c r="F39" s="80"/>
      <c r="G39" s="80"/>
      <c r="H39" s="80"/>
      <c r="I39" s="80"/>
      <c r="J39" s="80"/>
      <c r="K39" s="80"/>
      <c r="L39" s="80"/>
      <c r="M39" s="80"/>
      <c r="N39" s="80"/>
    </row>
    <row r="40" spans="1:14" s="78" customFormat="1" ht="12.75" hidden="1" customHeight="1">
      <c r="B40" s="82"/>
      <c r="D40" s="83" t="s">
        <v>66</v>
      </c>
      <c r="E40" s="81"/>
      <c r="F40" s="80"/>
      <c r="G40" s="80"/>
      <c r="H40" s="80"/>
      <c r="I40" s="80"/>
      <c r="J40" s="80"/>
      <c r="K40" s="80"/>
      <c r="L40" s="80"/>
      <c r="M40" s="80"/>
      <c r="N40" s="80"/>
    </row>
    <row r="41" spans="1:14" s="78" customFormat="1" ht="27" hidden="1" customHeight="1">
      <c r="B41" s="79" t="s">
        <v>8</v>
      </c>
      <c r="C41" s="80"/>
      <c r="D41" s="80"/>
      <c r="E41" s="81"/>
      <c r="F41" s="80"/>
      <c r="G41" s="80"/>
      <c r="H41" s="80"/>
      <c r="I41" s="80"/>
      <c r="J41" s="80"/>
      <c r="K41" s="80"/>
      <c r="L41" s="80"/>
      <c r="M41" s="80"/>
      <c r="N41" s="80"/>
    </row>
    <row r="42" spans="1:14" s="78" customFormat="1" ht="13.5" hidden="1" customHeight="1">
      <c r="B42" s="84"/>
      <c r="D42" s="83" t="s">
        <v>66</v>
      </c>
      <c r="E42" s="81"/>
      <c r="F42" s="80"/>
      <c r="G42" s="80"/>
      <c r="H42" s="80"/>
      <c r="I42" s="80"/>
      <c r="J42" s="80"/>
      <c r="K42" s="80"/>
      <c r="L42" s="80"/>
      <c r="M42" s="80"/>
      <c r="N42" s="80"/>
    </row>
    <row r="43" spans="1:14" s="78" customFormat="1" hidden="1">
      <c r="B43" s="85" t="s">
        <v>67</v>
      </c>
      <c r="C43" s="84"/>
      <c r="D43" s="86"/>
      <c r="E43" s="81"/>
      <c r="F43" s="80"/>
      <c r="G43" s="80"/>
      <c r="H43" s="80"/>
      <c r="I43" s="80"/>
      <c r="J43" s="80"/>
      <c r="K43" s="80"/>
      <c r="L43" s="80"/>
      <c r="M43" s="80"/>
      <c r="N43" s="80"/>
    </row>
  </sheetData>
  <mergeCells count="7">
    <mergeCell ref="D37:E37"/>
    <mergeCell ref="D1:E1"/>
    <mergeCell ref="D2:E2"/>
    <mergeCell ref="D3:E3"/>
    <mergeCell ref="A35:E35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Qxc/yI/djFTVj+fXJj/LlGP74QO+hib0rVrjVqPqB/Y=</DigestValue>
    </Reference>
    <Reference Type="http://www.w3.org/2000/09/xmldsig#Object" URI="#idOfficeObject">
      <DigestMethod Algorithm="http://www.w3.org/2001/04/xmlenc#sha256"/>
      <DigestValue>PqDeEs4zuP8UfJx4YMTuTyP1RVi9TdaHuPUXV2xVYUQ=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AL9DzFRvjPVQf9Vjknw/CqcBf95OzILYcsZ4sBYLKsg=</DigestValue>
    </Reference>
    <Reference Type="http://www.w3.org/2000/09/xmldsig#Object" URI="#idValidSigLnImg">
      <DigestMethod Algorithm="http://www.w3.org/2001/04/xmlenc#sha256"/>
      <DigestValue>q99U+jQ0Ebc76Sj50zZ6ivAIZRpWkKhz2mfxcyINhWE=</DigestValue>
    </Reference>
    <Reference Type="http://www.w3.org/2000/09/xmldsig#Object" URI="#idInvalidSigLnImg">
      <DigestMethod Algorithm="http://www.w3.org/2001/04/xmlenc#sha256"/>
      <DigestValue>UCe8l5pcD+Qqp3QYotirtzZe+rhQtImV5Qu7LS+w1i0=</DigestValue>
    </Reference>
  </SignedInfo>
  <SignatureValue>gE3ffkNm1FAEjwdY/XzZKxqAFcyRMIgqLI/m5NtlR/LfRACudjJ/C7LObRKgfnTYDW3nvgFtihTW
jPBmhhbdgoCePZcQjNCGhd1UsgxXaXq2wLWHXG0XwyKDOiyPAM08rTowPhBJh/cs+N6+/KcFbLH2
9/MkKPHvVnQ7qBMx3jn1cSWp+hvXfGrfUlszX08ssi8KLGyL9TitrYW0U63b9cFQLzh4zmi518WN
9qZcXe7ZBkdbelVXRSmNwpNu1TTH/Yya/INeCRR9XLhyFaAyFoa07SrTiaS1Yi6vRpoDB6G2zmol
gArLs+Kt1wVVuGkKyicqQwjU8JVAbt6W3wQxNw==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yn8uAZDmpuYdkpdtbwSICYKJ3nxz4noNCgjQDfr3eig=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OE3F2o4f7kvZg635FP9Opy4bT8h8b4W8CsWUcE61SOM=</DigestValue>
      </Reference>
      <Reference URI="/xl/media/image1.emf?ContentType=image/x-emf">
        <DigestMethod Algorithm="http://www.w3.org/2001/04/xmlenc#sha256"/>
        <DigestValue>+xfKb4WMGCeS7sXB4KYUgax3Ct++6AplNUzQP6+pPks=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cBvO5E90q33cmphQ+M73SjTuZvROKECxp05f+bibCuQ=</DigestValue>
      </Reference>
      <Reference URI="/xl/styles.xml?ContentType=application/vnd.openxmlformats-officedocument.spreadsheetml.styles+xml">
        <DigestMethod Algorithm="http://www.w3.org/2001/04/xmlenc#sha256"/>
        <DigestValue>T8hw8edB8Q9Y93m2M+ws+h4nwBaP4bh3XWaImdc5jRc=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HCuAqUT4RrXZ3HQsivDvHc4ChSKQKMH2EHErR3aakOQ=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VW5CZFhAyfdk4CykT3Y3JBMYdJ/05AKtIrFJ6mnpiKk=</DigestValue>
      </Reference>
      <Reference URI="/xl/worksheets/sheet2.xml?ContentType=application/vnd.openxmlformats-officedocument.spreadsheetml.worksheet+xml">
        <DigestMethod Algorithm="http://www.w3.org/2001/04/xmlenc#sha256"/>
        <DigestValue>NKs3z09ZX4gMydWzY+5rKRAK3kdSBAowQASUEhrFDHc=</DigestValue>
      </Reference>
      <Reference URI="/xl/worksheets/sheet3.xml?ContentType=application/vnd.openxmlformats-officedocument.spreadsheetml.worksheet+xml">
        <DigestMethod Algorithm="http://www.w3.org/2001/04/xmlenc#sha256"/>
        <DigestValue>IwwdiyoaDD83Vkz09Vjzb3T0SEWeYhu31DCQcqZpjC0=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2023-02-06T11:35:37Z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{0242D8DD-EAA5-4D8A-A8D7-F6BFE111FAF5}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2023-02-06T11:35:37Z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Ilv7MpaANDMWgDO/Cd23GKed6DKWgDSCgrBAAAAAIATIwKAEyMCdq6JbwAAAACDJyNuCQAAAAAAAAAAAAAAAAAAAAAAAADYCSMCAAAAAAAAAAAAAAAAAAAAAAAAAAAAAAAAAAAAAAAAAAAAAAAAMrqRtQAAAABAzFoA6fsndgAAWgAAAAAA9fsndunb5rf1////AAAAAAAAAAAAAAAAkAEAAFXb5rfcyloA3a+AdgAAknXQyloAAAAAANjKWgAAAAAAAAAAAGG4f3YAAAAACQAAAPDLWgDwy1oAAAIAAPz///8BAAAAAAAAAAAAAAAAAAAAAAAAAAAAAACAeoU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C8MX0XAAAiAr0tL26yvqcZXiORtaBuKQIoAgAA0AdvAAgCAADQB28AZAAAANRZWgAIAgAA2C99F5heqhfIaX8XAAAAAAAAAAAAAG8AAgAAAAAAAABBAAAAAABvAHwCbwAAAAAA/AEAAPwTbwAAAAAAAAAiAvgTbwAAAJp3mFNaAK5emncAMH0Xrl6adwAAAAAAAAAAGC8jAhgvIwKsU1oAHy8jbgAAIgIAAAAA/AEAALxTWgDdLiNuAAAAAAcAAAAAAAAAYbh/dvwBAAAHAAAA5FRaAORUWgAAAgAA/P///wEAAAAAAAAAAAAAAAAAAACAeo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iFNaAGxVWgDO/Cd2rJgiAgAAAAAgBgqIOwAAAH8AAAAAAAAABQAAAKsBAAB4SnQQAAAAAEDKLRMAAAAA4MYBAVDqLRMAAAAAQMotE7CSNG4DAAAAuJI0bgEAAABQ0KIXvGpnbr0tL26yvqcZXiORtaBuKQLcVFoA6fsndgAAWgACAAAA9fsndtRZWgDg////AAAAAAAAAAAAAAAAkAEAAAAAAAEAAAAAYQByAGkAYQBsAAAAAAAAAAAAAAAAAAAABgAAAAAAAABhuH92AAAAAAYAAACMVFoAjFRaAAACAAD8////AQAAAAAAAAAAAAAAAAAAAIB6h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FoAraYodqANAAD4o1oANBMhRzQTRwAAAAAA/////6ANpf//////KBcAAAqlCgDo1qcXAAAAADQTR///////KBcAACFHAQDgBp4QAAAAAJw9AXd5RCZ2NBMhR8zlpBcBAAAA/////wAAAADcNCQdZKhaAAAAAADcNCQdAABYE4pEJnbgBp4QNBMhRwEAAADM5aQX3DQkHQAAAAAAAAAANBNHAGSoWgA0E0f//////ygXAAAhRwEA4AaeEAAAAACOJCp2NBMhR7DgPx0IAAAA/////wAAAAAQAAAAAwEAAEkmAAAcAAABNBMhRy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Jb+zKWgDQzFoAzvwndtxinnegyloA0goKwQAAAACAEyMCgBMjAnauiW8AAAAAgycjbgkAAAAAAAAAAAAAAAAAAAAAAAAA2AkjAgAAAAAAAAAAAAAAAAAAAAAAAAAAAAAAAAAAAAAAAAAAAAAAADK6kbUAAAAAQMxaAOn7J3YAAFoAAAAAAPX7J3bp2+a39f///wAAAAAAAAAAAAAAAJABAABV2+a33MpaAN2vgHYAAJJ10MpaAAAAAADYyloAAAAAAAAAAABhuH92AAAAAAkAAADwy1oA8MtaAAACAAD8////AQAAAAAAAAAAAAAAAAAAAAAAAAAAAAAAgHq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MX0XAAAiAr0tL26yvqcZXiORtaBuKQIoAgAA0AdvAAgCAADQB28AZAAAANRZWgAIAgAA2C99F5heqhfIaX8XAAAAAAAAAAAAAG8AAgAAAAAAAABBAAAAAABvAHwCbwAAAAAA/AEAAPwTbwAAAAAAAAAiAvgTbwAAAJp3mFNaAK5emncAMH0Xrl6adwAAAAAAAAAAGC8jAhgvIwKsU1oAHy8jbgAAIgIAAAAA/AEAALxTWgDdLiNuAAAAAAcAAAAAAAAAYbh/dvwBAAAHAAAA5FRaAORUWgAAAgAA/P///wEAAAAAAAAAAAAAAAAAAACAeo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XiFNaAGxVWgDO/Cd2rJgiAgAAAAAgBgqIOwAAAH8AAAAAAAAABQAAAKsBAAB4SnQQAAAAAEDKLRMAAAAA4MYBAVDqLRMAAAAAQMotE7CSNG4DAAAAuJI0bgEAAABQ0KIXvGpnbr0tL26yvqcZXiORtaBuKQLcVFoA6fsndgAAWgACAAAA9fsndtRZWgDg////AAAAAAAAAAAAAAAAkAEAAAAAAAEAAAAAYQByAGkAYQBsAAAAAAAAAAAAAAAAAAAABgAAAAAAAABhuH92AAAAAAYAAACMVFoAjFRaAAACAAD8////AQAAAAAAAAAAAAAAAAAAAIB6h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FoAraYodqANAAD4o1oAYwohxmMKxgAAAAAAXk5BbqANpf//////KBcAAAqlCgDo1qcXAAAAAGMKxv//////KBcAACHGAQDgBp4QAAAAAJw9AXd5RCZ2YwohxszlpBcBAAAA/////wAAAACYeCQdZKhaAAAAAACYeCQdAABYE4pEJnbgBp4QYwohxgEAAADM5aQXmHgkHQAAAAAAAAAAYwrGAGSoWgBjCsb//////ygXAAAhxgEA4AaeEAAAAACOJCp2YwohxhA55BcRAAAA/////wAAAAAQAAAAAwEAAEkmAAAcAAABYwohxl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(2)</vt:lpstr>
      <vt:lpstr>Hastiqacucak (2)</vt:lpstr>
      <vt:lpstr>'Hamematakan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2019-12-26T08:29:47Z</cp:lastPrinted>
  <dcterms:created xsi:type="dcterms:W3CDTF">2001-09-02T08:43:23Z</dcterms:created>
  <dcterms:modified xsi:type="dcterms:W3CDTF">2023-01-30T06:01:58Z</dcterms:modified>
</cp:coreProperties>
</file>